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94" documentId="8_{4E2AB7FD-395E-47D6-87A4-EAE4C5CD0A68}" xr6:coauthVersionLast="47" xr6:coauthVersionMax="47" xr10:uidLastSave="{599121BE-F4DF-4C9E-B5F1-2F3D9ACEAADE}"/>
  <bookViews>
    <workbookView xWindow="-120" yWindow="-120" windowWidth="29040" windowHeight="15720" activeTab="1" xr2:uid="{00000000-000D-0000-FFFF-FFFF00000000}"/>
  </bookViews>
  <sheets>
    <sheet name="REKAP.PREDRAČUNA" sheetId="29" r:id="rId1"/>
    <sheet name="1 sveže svinj.in gov. meso" sheetId="1" r:id="rId2"/>
    <sheet name="4 mesni in suhomesnati izd." sheetId="4" r:id="rId3"/>
  </sheets>
  <definedNames>
    <definedName name="_xlnm.Print_Area" localSheetId="0">'REKAP.PREDRAČUNA'!$A$1:$C$27</definedName>
    <definedName name="_xlnm.Print_Titles" localSheetId="1">'1 sveže svinj.in gov. meso'!$10:$13</definedName>
    <definedName name="_xlnm.Print_Titles" localSheetId="2">'4 mesni in suhomesnati izd.'!$10:$13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C3" i="4"/>
  <c r="A3" i="4"/>
  <c r="C2" i="4"/>
  <c r="A2" i="4"/>
  <c r="C1" i="4"/>
  <c r="A1" i="4"/>
  <c r="C3" i="1"/>
  <c r="C2" i="1"/>
  <c r="C1" i="1"/>
  <c r="A3" i="1"/>
  <c r="A2" i="1"/>
  <c r="A1" i="1"/>
  <c r="I15" i="4"/>
  <c r="H15" i="4" s="1"/>
  <c r="J15" i="4" s="1"/>
  <c r="I16" i="4"/>
  <c r="H16" i="4" s="1"/>
  <c r="J16" i="4" s="1"/>
  <c r="I18" i="4"/>
  <c r="H18" i="4" s="1"/>
  <c r="J18" i="4" s="1"/>
  <c r="I19" i="4"/>
  <c r="H19" i="4" s="1"/>
  <c r="J19" i="4" s="1"/>
  <c r="I20" i="4"/>
  <c r="H20" i="4" s="1"/>
  <c r="J20" i="4" s="1"/>
  <c r="I21" i="4"/>
  <c r="H21" i="4" s="1"/>
  <c r="J21" i="4" s="1"/>
  <c r="I22" i="4"/>
  <c r="H22" i="4" s="1"/>
  <c r="I23" i="4"/>
  <c r="H23" i="4" s="1"/>
  <c r="I24" i="4"/>
  <c r="H24" i="4" s="1"/>
  <c r="J24" i="4" s="1"/>
  <c r="I25" i="4"/>
  <c r="H25" i="4" s="1"/>
  <c r="J25" i="4" s="1"/>
  <c r="I26" i="4"/>
  <c r="H26" i="4" s="1"/>
  <c r="J26" i="4" s="1"/>
  <c r="I27" i="4"/>
  <c r="H27" i="4" s="1"/>
  <c r="J27" i="4" s="1"/>
  <c r="I28" i="4"/>
  <c r="H28" i="4" s="1"/>
  <c r="J28" i="4" s="1"/>
  <c r="I29" i="4"/>
  <c r="H29" i="4" s="1"/>
  <c r="J29" i="4" s="1"/>
  <c r="I30" i="4"/>
  <c r="H30" i="4" s="1"/>
  <c r="I31" i="4"/>
  <c r="H31" i="4" s="1"/>
  <c r="I32" i="4"/>
  <c r="H32" i="4" s="1"/>
  <c r="J32" i="4" s="1"/>
  <c r="I33" i="4"/>
  <c r="H33" i="4" s="1"/>
  <c r="J33" i="4" s="1"/>
  <c r="I34" i="4"/>
  <c r="H34" i="4" s="1"/>
  <c r="J34" i="4" s="1"/>
  <c r="I35" i="4"/>
  <c r="H35" i="4" s="1"/>
  <c r="J35" i="4" s="1"/>
  <c r="I36" i="4"/>
  <c r="H36" i="4" s="1"/>
  <c r="J36" i="4" s="1"/>
  <c r="I37" i="4"/>
  <c r="H37" i="4" s="1"/>
  <c r="J37" i="4" s="1"/>
  <c r="I38" i="4"/>
  <c r="H38" i="4" s="1"/>
  <c r="I39" i="4"/>
  <c r="H39" i="4" s="1"/>
  <c r="I40" i="4"/>
  <c r="H40" i="4" s="1"/>
  <c r="J40" i="4" s="1"/>
  <c r="I41" i="4"/>
  <c r="H41" i="4" s="1"/>
  <c r="J41" i="4" s="1"/>
  <c r="I14" i="4"/>
  <c r="H14" i="4" s="1"/>
  <c r="J14" i="4" l="1"/>
  <c r="J30" i="4"/>
  <c r="I42" i="4"/>
  <c r="J31" i="4"/>
  <c r="J23" i="4"/>
  <c r="J39" i="4"/>
  <c r="J22" i="4"/>
  <c r="J38" i="4"/>
  <c r="J42" i="4" l="1"/>
  <c r="I14" i="1"/>
  <c r="I15" i="1"/>
  <c r="H15" i="1" s="1"/>
  <c r="I16" i="1"/>
  <c r="H16" i="1" s="1"/>
  <c r="I17" i="1"/>
  <c r="H17" i="1" s="1"/>
  <c r="I18" i="1"/>
  <c r="H18" i="1" s="1"/>
  <c r="I19" i="1"/>
  <c r="H19" i="1" s="1"/>
  <c r="J19" i="1" s="1"/>
  <c r="I20" i="1"/>
  <c r="H20" i="1" s="1"/>
  <c r="I21" i="1"/>
  <c r="H21" i="1" s="1"/>
  <c r="I22" i="1"/>
  <c r="H22" i="1" s="1"/>
  <c r="I23" i="1"/>
  <c r="H23" i="1" s="1"/>
  <c r="I24" i="1"/>
  <c r="H24" i="1" s="1"/>
  <c r="I25" i="1"/>
  <c r="H25" i="1" s="1"/>
  <c r="I26" i="1"/>
  <c r="H26" i="1" s="1"/>
  <c r="I27" i="1"/>
  <c r="H27" i="1" s="1"/>
  <c r="I28" i="1"/>
  <c r="H28" i="1" s="1"/>
  <c r="I29" i="1"/>
  <c r="H29" i="1" s="1"/>
  <c r="I30" i="1"/>
  <c r="H30" i="1" s="1"/>
  <c r="I31" i="1"/>
  <c r="H31" i="1" s="1"/>
  <c r="I32" i="1"/>
  <c r="H32" i="1" s="1"/>
  <c r="I33" i="1"/>
  <c r="H33" i="1" s="1"/>
  <c r="J33" i="1" s="1"/>
  <c r="I34" i="1"/>
  <c r="H34" i="1" s="1"/>
  <c r="I35" i="1"/>
  <c r="H35" i="1" s="1"/>
  <c r="J35" i="1" s="1"/>
  <c r="I36" i="1"/>
  <c r="H36" i="1" s="1"/>
  <c r="I37" i="1"/>
  <c r="H37" i="1" s="1"/>
  <c r="I38" i="1"/>
  <c r="H38" i="1" s="1"/>
  <c r="I39" i="1"/>
  <c r="H39" i="1" s="1"/>
  <c r="I40" i="1"/>
  <c r="H40" i="1" s="1"/>
  <c r="I41" i="1"/>
  <c r="H41" i="1" s="1"/>
  <c r="J41" i="1" s="1"/>
  <c r="I42" i="1"/>
  <c r="H42" i="1" s="1"/>
  <c r="I43" i="1"/>
  <c r="H43" i="1" s="1"/>
  <c r="J43" i="1" s="1"/>
  <c r="I44" i="1"/>
  <c r="H44" i="1" s="1"/>
  <c r="I45" i="1"/>
  <c r="H45" i="1" s="1"/>
  <c r="I46" i="1"/>
  <c r="H46" i="1" s="1"/>
  <c r="I47" i="1"/>
  <c r="H47" i="1" s="1"/>
  <c r="I48" i="1"/>
  <c r="H48" i="1" s="1"/>
  <c r="J48" i="1" s="1"/>
  <c r="I49" i="1"/>
  <c r="H49" i="1" s="1"/>
  <c r="J49" i="1" s="1"/>
  <c r="I50" i="1"/>
  <c r="H50" i="1" s="1"/>
  <c r="I51" i="1"/>
  <c r="H51" i="1" s="1"/>
  <c r="J51" i="1" s="1"/>
  <c r="I52" i="1"/>
  <c r="H52" i="1" s="1"/>
  <c r="I53" i="1" l="1"/>
  <c r="H14" i="1"/>
  <c r="J14" i="1" s="1"/>
  <c r="J50" i="1"/>
  <c r="J34" i="1"/>
  <c r="J36" i="1"/>
  <c r="J26" i="1"/>
  <c r="J24" i="1"/>
  <c r="J16" i="1"/>
  <c r="J52" i="1"/>
  <c r="J20" i="1"/>
  <c r="J39" i="1"/>
  <c r="J23" i="1"/>
  <c r="J15" i="1"/>
  <c r="J44" i="1"/>
  <c r="J28" i="1"/>
  <c r="J42" i="1"/>
  <c r="J27" i="1"/>
  <c r="J18" i="1"/>
  <c r="J40" i="1"/>
  <c r="J32" i="1"/>
  <c r="J25" i="1"/>
  <c r="J17" i="1"/>
  <c r="J47" i="1"/>
  <c r="J31" i="1"/>
  <c r="J29" i="1"/>
  <c r="J21" i="1"/>
  <c r="J46" i="1"/>
  <c r="J38" i="1"/>
  <c r="J30" i="1"/>
  <c r="J45" i="1"/>
  <c r="J37" i="1"/>
  <c r="J22" i="1"/>
  <c r="J53" i="1" l="1"/>
  <c r="C11" i="29" l="1"/>
  <c r="C12" i="29"/>
  <c r="C13" i="29" s="1"/>
</calcChain>
</file>

<file path=xl/sharedStrings.xml><?xml version="1.0" encoding="utf-8"?>
<sst xmlns="http://schemas.openxmlformats.org/spreadsheetml/2006/main" count="327" uniqueCount="147">
  <si>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>1      list 1/1</t>
    </r>
  </si>
  <si>
    <t xml:space="preserve">                                 SVEŽA DROBOVINA</t>
  </si>
  <si>
    <t>NAZIV IN VRSTA BLAGA – ŽIVIL</t>
  </si>
  <si>
    <t>Vrsta</t>
  </si>
  <si>
    <t>embaliranja</t>
  </si>
  <si>
    <t>CENE v EUR brez DDV za mersko enoto</t>
  </si>
  <si>
    <t>VREDNOST brez DDV</t>
  </si>
  <si>
    <t>1.</t>
  </si>
  <si>
    <t>***</t>
  </si>
  <si>
    <t>kg</t>
  </si>
  <si>
    <t>2.</t>
  </si>
  <si>
    <t>3.</t>
  </si>
  <si>
    <t>4.</t>
  </si>
  <si>
    <t>divjačina-srnino stegno, narezana na kocke</t>
  </si>
  <si>
    <t>5.</t>
  </si>
  <si>
    <t>6.</t>
  </si>
  <si>
    <t>junečja pljuča</t>
  </si>
  <si>
    <t>7.</t>
  </si>
  <si>
    <t>8.</t>
  </si>
  <si>
    <t>godla- bula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</si>
  <si>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</si>
  <si>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</si>
  <si>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</si>
  <si>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</si>
  <si>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</si>
  <si>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</si>
  <si>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</si>
  <si>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</si>
  <si>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</si>
  <si>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</si>
  <si>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</si>
  <si>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</si>
  <si>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svinjski želodčki kuhani, narezani</t>
  </si>
  <si>
    <t>21.</t>
  </si>
  <si>
    <t>svinjska jetra</t>
  </si>
  <si>
    <t>22.</t>
  </si>
  <si>
    <t>svinjsko  meso-pleče, narezano na kocke</t>
  </si>
  <si>
    <t>23.</t>
  </si>
  <si>
    <t>24.</t>
  </si>
  <si>
    <t>25.</t>
  </si>
  <si>
    <t>26.</t>
  </si>
  <si>
    <t>27.</t>
  </si>
  <si>
    <t>28.</t>
  </si>
  <si>
    <t>29.</t>
  </si>
  <si>
    <t>30.</t>
  </si>
  <si>
    <t xml:space="preserve">telečje meso – pleče brez kosti </t>
  </si>
  <si>
    <t>31.</t>
  </si>
  <si>
    <t>32.</t>
  </si>
  <si>
    <t>33.</t>
  </si>
  <si>
    <r>
      <t xml:space="preserve">ŠIFRA SKUPINE :  </t>
    </r>
    <r>
      <rPr>
        <b/>
        <sz val="11"/>
        <color rgb="FF000000"/>
        <rFont val="Times New Roman"/>
        <family val="1"/>
        <charset val="238"/>
      </rPr>
      <t xml:space="preserve"> 4     list 1/1</t>
    </r>
  </si>
  <si>
    <t>hamburška slanina</t>
  </si>
  <si>
    <t>koroška suha salama</t>
  </si>
  <si>
    <t>kranjske klobase</t>
  </si>
  <si>
    <t>mesni sir</t>
  </si>
  <si>
    <t>mortadela</t>
  </si>
  <si>
    <t>ogrska salama</t>
  </si>
  <si>
    <t>pariška z zelenjavo</t>
  </si>
  <si>
    <t>pečenice</t>
  </si>
  <si>
    <t>pizza šunka</t>
  </si>
  <si>
    <t>poltrajne salame</t>
  </si>
  <si>
    <t>posebna salama</t>
  </si>
  <si>
    <t>prekajena rebra</t>
  </si>
  <si>
    <t>prekajena svinjska riba</t>
  </si>
  <si>
    <t>prekajena vratovina</t>
  </si>
  <si>
    <t>prekajeno meso – šunka brez kosti</t>
  </si>
  <si>
    <t>suhi vrat - kraški zašink</t>
  </si>
  <si>
    <t>šunkarica</t>
  </si>
  <si>
    <t>tlačenka</t>
  </si>
  <si>
    <t>zaseka</t>
  </si>
  <si>
    <t>34.</t>
  </si>
  <si>
    <t>35.</t>
  </si>
  <si>
    <t>36.</t>
  </si>
  <si>
    <t>37.</t>
  </si>
  <si>
    <t>38.</t>
  </si>
  <si>
    <t>39.</t>
  </si>
  <si>
    <t xml:space="preserve">ŠIFRA </t>
  </si>
  <si>
    <t>NAZIV SKUPINE BLAGA – ŽIVIL</t>
  </si>
  <si>
    <t>SVINJSKO SVEŽE MESO, SVEŽA GOVEDINA, SVEŽA TELETINA, SVEŽA DROBOVINA</t>
  </si>
  <si>
    <t>MESNI IZDELKI IN  SUHOMESNATI IZDELKI</t>
  </si>
  <si>
    <t>čevapčiči (junetina 40%, sv.meso 60%, manj pikantno)</t>
  </si>
  <si>
    <t>junečji vampi - kuhani, narezani</t>
  </si>
  <si>
    <t xml:space="preserve">junečje kosti </t>
  </si>
  <si>
    <t>junečje meso-pleče, narezano na trakove</t>
  </si>
  <si>
    <t xml:space="preserve">meso – mleto (40% goveje + 60% svinjsko meso)        </t>
  </si>
  <si>
    <t>svinjska glava brez kosti</t>
  </si>
  <si>
    <t>junečje meso-pleče, narezano na kocke, drobno</t>
  </si>
  <si>
    <t>svinjsko meso – slanina mleta za ocvirke</t>
  </si>
  <si>
    <t>telečje meso – rebra brez kosti</t>
  </si>
  <si>
    <t>kašnate klobase, pripravljene po 15 dag</t>
  </si>
  <si>
    <t>svinjska mrežica</t>
  </si>
  <si>
    <t>svinjsko meso, vratovina b.k. v kosu</t>
  </si>
  <si>
    <t>svinjsko meso- riba (ombolo)</t>
  </si>
  <si>
    <t>junečje meso- pljučna</t>
  </si>
  <si>
    <t>lovska klobasa v kolobarju</t>
  </si>
  <si>
    <t>kuhan pršut</t>
  </si>
  <si>
    <t>tirolska salama</t>
  </si>
  <si>
    <t>domača jetrna pašteta</t>
  </si>
  <si>
    <t>kraška panceta, suha</t>
  </si>
  <si>
    <t>Žig</t>
  </si>
  <si>
    <t>Kraj in datum</t>
  </si>
  <si>
    <t xml:space="preserve">          Podpis odgovorne osebe</t>
  </si>
  <si>
    <t>tatarski biftek</t>
  </si>
  <si>
    <t>junečje meso- bočnik, narezan na kocke-drobno</t>
  </si>
  <si>
    <t>debeli grumpi iz sv. reberc b.k. in kože, narezani</t>
  </si>
  <si>
    <t>svinjske nogice, narezane in očiščene</t>
  </si>
  <si>
    <t>svinjsko srce</t>
  </si>
  <si>
    <t>OKVIRNA LETNA KOLIČINA V ME</t>
  </si>
  <si>
    <t>Merska enota
(ME)</t>
  </si>
  <si>
    <t>STOPNJA DDV V %</t>
  </si>
  <si>
    <t xml:space="preserve">KOMERCIALNO IME </t>
  </si>
  <si>
    <t xml:space="preserve">ŠIFRA ARTIKLA </t>
  </si>
  <si>
    <t>SHEMA
KAKOVOSTI</t>
  </si>
  <si>
    <t>SKUPAJ vrednost</t>
  </si>
  <si>
    <t>Zap. št.</t>
  </si>
  <si>
    <t>VREDNOST z DDV</t>
  </si>
  <si>
    <t>PREDRAČUN št.</t>
  </si>
  <si>
    <t>REKAPITULACIJA PREDRAČUNA</t>
  </si>
  <si>
    <t>NAZIV PONUDNIKA:</t>
  </si>
  <si>
    <t>NASLOV PONUDNIKA:</t>
  </si>
  <si>
    <t>DAVČNA ŠTEVILKA:</t>
  </si>
  <si>
    <t>(tiskano ime in priimek ter podpis)</t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</si>
  <si>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MESNI IZDELKI IN SUHOMESNATI IZDELKI </t>
    </r>
  </si>
  <si>
    <r>
      <t xml:space="preserve">NAZIV SKUPINE:  </t>
    </r>
    <r>
      <rPr>
        <b/>
        <sz val="11"/>
        <color rgb="FF00B050"/>
        <rFont val="Times New Roman"/>
        <family val="1"/>
        <charset val="238"/>
      </rPr>
      <t xml:space="preserve">SVINJSKO  SVEŽE MESO, SVEŽA GOVEDINA, SVEŽA TELETINA,    </t>
    </r>
  </si>
  <si>
    <t>SKUPAJ VREDNOST VSEH PONUJENIH SKLOPOV</t>
  </si>
  <si>
    <t>(op.:vpisati številko)</t>
  </si>
  <si>
    <t>Število izdelkov iz shem kakovosti:</t>
  </si>
  <si>
    <t xml:space="preserve"> Podpis odgovorne osebe</t>
  </si>
  <si>
    <t>KONČNE PONUJENE VREDNOSTI v EUR brez DDV</t>
  </si>
  <si>
    <t>SHEMA
KAKOVOSTI DA/NE</t>
  </si>
  <si>
    <t>Priloga št. 1</t>
  </si>
  <si>
    <r>
      <t xml:space="preserve">junečje meso –  pleča </t>
    </r>
    <r>
      <rPr>
        <sz val="10"/>
        <color rgb="FFFF0000"/>
        <rFont val="Times New Roman"/>
        <family val="1"/>
        <charset val="238"/>
      </rPr>
      <t>brez kosti</t>
    </r>
  </si>
  <si>
    <r>
      <t xml:space="preserve">junečje meso – stegno </t>
    </r>
    <r>
      <rPr>
        <sz val="10"/>
        <color rgb="FFFF0000"/>
        <rFont val="Times New Roman"/>
        <family val="1"/>
        <charset val="238"/>
      </rPr>
      <t>brez kosti</t>
    </r>
  </si>
  <si>
    <r>
      <t xml:space="preserve">junečje meso, narezano na debelejše kocke(za golaž) </t>
    </r>
    <r>
      <rPr>
        <sz val="10"/>
        <color rgb="FFFF0000"/>
        <rFont val="Times New Roman"/>
        <family val="1"/>
        <charset val="238"/>
      </rPr>
      <t>pleče</t>
    </r>
  </si>
  <si>
    <r>
      <t xml:space="preserve">junečji zrezki, pripravljeni (12 dag) </t>
    </r>
    <r>
      <rPr>
        <sz val="10"/>
        <color rgb="FFFF0000"/>
        <rFont val="Times New Roman"/>
        <family val="1"/>
        <charset val="238"/>
      </rPr>
      <t>stegno</t>
    </r>
  </si>
  <si>
    <r>
      <t xml:space="preserve">pleskavice, pripravljene po 12 dag, </t>
    </r>
    <r>
      <rPr>
        <sz val="10"/>
        <color rgb="FFFF0000"/>
        <rFont val="Times New Roman"/>
        <family val="1"/>
        <charset val="238"/>
      </rPr>
      <t>mešano meso (svinjina, govedina)</t>
    </r>
  </si>
  <si>
    <r>
      <t xml:space="preserve">svinjski file (mala ribica), </t>
    </r>
    <r>
      <rPr>
        <sz val="10"/>
        <color rgb="FFFF0000"/>
        <rFont val="Times New Roman"/>
        <family val="1"/>
        <charset val="238"/>
      </rPr>
      <t>svinjska pljučna</t>
    </r>
  </si>
  <si>
    <r>
      <t xml:space="preserve">svinjski kotleti pripravljeni (12-15 dag) </t>
    </r>
    <r>
      <rPr>
        <sz val="10"/>
        <color rgb="FFFF0000"/>
        <rFont val="Times New Roman"/>
        <family val="1"/>
        <charset val="238"/>
      </rPr>
      <t>sv.kare s kostjo porcijsko</t>
    </r>
  </si>
  <si>
    <r>
      <t xml:space="preserve">svinjski zrezki, pripravljeni (12-13 dag) </t>
    </r>
    <r>
      <rPr>
        <sz val="10"/>
        <color rgb="FFFF0000"/>
        <rFont val="Times New Roman"/>
        <family val="1"/>
        <charset val="238"/>
      </rPr>
      <t>svinjsko stegno</t>
    </r>
  </si>
  <si>
    <r>
      <t xml:space="preserve">svinjsko meso – pleče v kosu, </t>
    </r>
    <r>
      <rPr>
        <sz val="10"/>
        <color rgb="FFFF0000"/>
        <rFont val="Times New Roman"/>
        <family val="1"/>
        <charset val="238"/>
      </rPr>
      <t>brez kosti</t>
    </r>
  </si>
  <si>
    <r>
      <t xml:space="preserve">svinjsko meso – rebra brez kosti </t>
    </r>
    <r>
      <rPr>
        <sz val="10"/>
        <color rgb="FFFF0000"/>
        <rFont val="Times New Roman"/>
        <family val="1"/>
        <charset val="238"/>
      </rPr>
      <t>s kožo</t>
    </r>
  </si>
  <si>
    <r>
      <t xml:space="preserve">svinjsko meso – stegno v kosu, </t>
    </r>
    <r>
      <rPr>
        <sz val="10"/>
        <color rgb="FFFF0000"/>
        <rFont val="Times New Roman"/>
        <family val="1"/>
        <charset val="238"/>
      </rPr>
      <t>brez kosti</t>
    </r>
  </si>
  <si>
    <r>
      <t>telečje meso – narezano na kocke,</t>
    </r>
    <r>
      <rPr>
        <sz val="10"/>
        <color rgb="FFFF0000"/>
        <rFont val="Times New Roman"/>
        <family val="1"/>
        <charset val="238"/>
      </rPr>
      <t xml:space="preserve"> pleče</t>
    </r>
  </si>
  <si>
    <r>
      <t xml:space="preserve">telečje meso-stegno </t>
    </r>
    <r>
      <rPr>
        <sz val="10"/>
        <color rgb="FFFF0000"/>
        <rFont val="Times New Roman"/>
        <family val="1"/>
        <charset val="238"/>
      </rPr>
      <t>brez kosti</t>
    </r>
  </si>
  <si>
    <r>
      <t xml:space="preserve">telečji zrezki-pripravljeni 12 dag, </t>
    </r>
    <r>
      <rPr>
        <sz val="10"/>
        <color rgb="FFFF0000"/>
        <rFont val="Times New Roman"/>
        <family val="1"/>
        <charset val="238"/>
      </rPr>
      <t>stegno</t>
    </r>
  </si>
  <si>
    <r>
      <t xml:space="preserve">hrenovke, sveže - </t>
    </r>
    <r>
      <rPr>
        <sz val="10"/>
        <color rgb="FFFF0000"/>
        <rFont val="Times New Roman"/>
        <family val="1"/>
        <charset val="238"/>
      </rPr>
      <t>svinjske</t>
    </r>
  </si>
  <si>
    <r>
      <t xml:space="preserve">hrenovke, sveže - </t>
    </r>
    <r>
      <rPr>
        <sz val="10"/>
        <color rgb="FFFF0000"/>
        <rFont val="Times New Roman"/>
        <family val="1"/>
        <charset val="238"/>
      </rPr>
      <t>telečje</t>
    </r>
  </si>
  <si>
    <r>
      <t xml:space="preserve">pršut brez kosti, kosi vakumsko pakirani - </t>
    </r>
    <r>
      <rPr>
        <sz val="10"/>
        <color rgb="FFFF0000"/>
        <rFont val="Times New Roman"/>
        <family val="1"/>
        <charset val="238"/>
      </rPr>
      <t>kot suhi kraški pršut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</si>
</sst>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#,##0.00\ &quot;€&quot;;\-#,##0.00\ &quot;€&quot;"/>
    <numFmt numFmtId="164" formatCode="_-* #,##0.00\ _€_-;\-* #,##0.00\ _€_-;_-* &quot;-&quot;??\ _€_-;_-@_-"/>
    <numFmt numFmtId="165" formatCode="#,##0.00\ &quot;€&quot;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i/>
      <sz val="11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  <font>
      <b/>
      <sz val="11"/>
      <color rgb="FF00B050"/>
      <name val="Times New Roman"/>
      <family val="1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Georgia"/>
      <family val="1"/>
      <charset val="238"/>
    </font>
    <font>
      <sz val="9"/>
      <color theme="1"/>
      <name val="Calibri"/>
      <family val="2"/>
      <charset val="238"/>
      <scheme val="minor"/>
    </font>
    <font>
      <b/>
      <sz val="18"/>
      <color rgb="FF000000"/>
      <name val="Times New Roman"/>
      <family val="1"/>
      <charset val="238"/>
    </font>
    <font>
      <b/>
      <sz val="18"/>
      <color theme="1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7" fillId="0" borderId="4" xfId="0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justify"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5" fillId="0" borderId="8" xfId="0" applyFont="1" applyBorder="1" applyAlignment="1">
      <alignment horizontal="center" vertical="top" wrapText="1"/>
    </xf>
    <xf numFmtId="165" fontId="7" fillId="0" borderId="4" xfId="0" applyNumberFormat="1" applyFont="1" applyBorder="1" applyAlignment="1">
      <alignment horizontal="center" vertical="top" wrapText="1"/>
    </xf>
    <xf numFmtId="0" fontId="10" fillId="0" borderId="0" xfId="0" applyFont="1"/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justify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justify" vertical="top" wrapText="1"/>
    </xf>
    <xf numFmtId="0" fontId="5" fillId="0" borderId="18" xfId="0" applyFont="1" applyBorder="1" applyAlignment="1">
      <alignment horizontal="justify" vertical="top" wrapText="1"/>
    </xf>
    <xf numFmtId="0" fontId="5" fillId="0" borderId="12" xfId="0" applyFont="1" applyBorder="1" applyAlignment="1">
      <alignment horizontal="justify" vertical="top" wrapText="1"/>
    </xf>
    <xf numFmtId="0" fontId="5" fillId="0" borderId="3" xfId="0" applyFont="1" applyBorder="1" applyAlignment="1">
      <alignment horizontal="center" vertical="top" wrapText="1"/>
    </xf>
    <xf numFmtId="165" fontId="5" fillId="0" borderId="25" xfId="0" applyNumberFormat="1" applyFont="1" applyBorder="1" applyAlignment="1">
      <alignment horizontal="right" vertical="top" wrapText="1"/>
    </xf>
    <xf numFmtId="165" fontId="5" fillId="0" borderId="26" xfId="0" applyNumberFormat="1" applyFont="1" applyBorder="1" applyAlignment="1">
      <alignment horizontal="right" vertical="top" wrapText="1"/>
    </xf>
    <xf numFmtId="165" fontId="5" fillId="0" borderId="27" xfId="0" applyNumberFormat="1" applyFont="1" applyBorder="1" applyAlignment="1">
      <alignment horizontal="right" vertical="top" wrapText="1"/>
    </xf>
    <xf numFmtId="165" fontId="5" fillId="0" borderId="31" xfId="0" applyNumberFormat="1" applyFont="1" applyBorder="1" applyAlignment="1">
      <alignment horizontal="right" vertical="top" wrapText="1"/>
    </xf>
    <xf numFmtId="165" fontId="5" fillId="0" borderId="32" xfId="0" applyNumberFormat="1" applyFont="1" applyBorder="1" applyAlignment="1">
      <alignment horizontal="right" vertical="top" wrapText="1"/>
    </xf>
    <xf numFmtId="165" fontId="5" fillId="0" borderId="33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165" fontId="3" fillId="2" borderId="2" xfId="0" applyNumberFormat="1" applyFont="1" applyFill="1" applyBorder="1" applyAlignment="1">
      <alignment horizontal="right" vertical="top" wrapText="1"/>
    </xf>
    <xf numFmtId="0" fontId="8" fillId="0" borderId="11" xfId="0" applyFont="1" applyBorder="1" applyAlignment="1">
      <alignment horizontal="center" vertical="top" wrapText="1"/>
    </xf>
    <xf numFmtId="0" fontId="2" fillId="0" borderId="0" xfId="0" applyFont="1"/>
    <xf numFmtId="0" fontId="8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165" fontId="5" fillId="0" borderId="34" xfId="0" applyNumberFormat="1" applyFont="1" applyBorder="1" applyAlignment="1">
      <alignment horizontal="right" vertical="top" wrapText="1"/>
    </xf>
    <xf numFmtId="0" fontId="5" fillId="0" borderId="2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35" xfId="0" applyFont="1" applyBorder="1" applyAlignment="1">
      <alignment horizontal="center" vertical="top" wrapText="1"/>
    </xf>
    <xf numFmtId="165" fontId="5" fillId="0" borderId="36" xfId="0" applyNumberFormat="1" applyFont="1" applyBorder="1" applyAlignment="1">
      <alignment horizontal="right" vertical="top" wrapText="1"/>
    </xf>
    <xf numFmtId="0" fontId="5" fillId="0" borderId="39" xfId="0" applyFont="1" applyBorder="1" applyAlignment="1">
      <alignment horizontal="center" vertical="top" wrapText="1"/>
    </xf>
    <xf numFmtId="0" fontId="5" fillId="0" borderId="40" xfId="0" applyFont="1" applyBorder="1" applyAlignment="1">
      <alignment horizontal="justify" vertical="top" wrapText="1"/>
    </xf>
    <xf numFmtId="0" fontId="5" fillId="0" borderId="40" xfId="0" applyFont="1" applyBorder="1" applyAlignment="1">
      <alignment horizontal="center" vertical="top" wrapText="1"/>
    </xf>
    <xf numFmtId="0" fontId="7" fillId="0" borderId="9" xfId="0" applyFont="1" applyBorder="1" applyAlignment="1">
      <alignment vertical="top" wrapText="1"/>
    </xf>
    <xf numFmtId="7" fontId="3" fillId="2" borderId="2" xfId="1" applyNumberFormat="1" applyFont="1" applyFill="1" applyBorder="1" applyAlignment="1">
      <alignment horizontal="right" vertical="top" wrapText="1"/>
    </xf>
    <xf numFmtId="165" fontId="5" fillId="0" borderId="42" xfId="0" applyNumberFormat="1" applyFont="1" applyBorder="1" applyAlignment="1">
      <alignment horizontal="right" vertical="top" wrapText="1"/>
    </xf>
    <xf numFmtId="165" fontId="5" fillId="0" borderId="44" xfId="0" applyNumberFormat="1" applyFont="1" applyBorder="1" applyAlignment="1">
      <alignment horizontal="right" vertical="top" wrapText="1"/>
    </xf>
    <xf numFmtId="0" fontId="5" fillId="0" borderId="45" xfId="0" applyFont="1" applyBorder="1" applyAlignment="1">
      <alignment horizontal="center" vertical="top" wrapText="1"/>
    </xf>
    <xf numFmtId="165" fontId="5" fillId="0" borderId="46" xfId="0" applyNumberFormat="1" applyFont="1" applyBorder="1" applyAlignment="1">
      <alignment horizontal="right" vertical="top" wrapText="1"/>
    </xf>
    <xf numFmtId="165" fontId="5" fillId="0" borderId="47" xfId="0" applyNumberFormat="1" applyFont="1" applyBorder="1" applyAlignment="1">
      <alignment horizontal="right" vertical="top" wrapText="1"/>
    </xf>
    <xf numFmtId="165" fontId="5" fillId="0" borderId="48" xfId="0" applyNumberFormat="1" applyFont="1" applyBorder="1" applyAlignment="1">
      <alignment horizontal="right" vertical="top" wrapText="1"/>
    </xf>
    <xf numFmtId="165" fontId="5" fillId="0" borderId="49" xfId="0" applyNumberFormat="1" applyFont="1" applyBorder="1" applyAlignment="1">
      <alignment horizontal="right" vertical="top" wrapText="1"/>
    </xf>
    <xf numFmtId="165" fontId="5" fillId="0" borderId="50" xfId="0" applyNumberFormat="1" applyFont="1" applyBorder="1" applyAlignment="1">
      <alignment horizontal="right" vertical="top" wrapText="1"/>
    </xf>
    <xf numFmtId="0" fontId="1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left" vertical="top" wrapText="1"/>
    </xf>
    <xf numFmtId="0" fontId="1" fillId="0" borderId="0" xfId="0" applyFont="1"/>
    <xf numFmtId="0" fontId="6" fillId="0" borderId="51" xfId="0" applyFont="1" applyBorder="1"/>
    <xf numFmtId="0" fontId="3" fillId="0" borderId="51" xfId="0" applyFont="1" applyBorder="1" applyAlignment="1">
      <alignment horizontal="left"/>
    </xf>
    <xf numFmtId="0" fontId="6" fillId="0" borderId="52" xfId="0" applyFont="1" applyBorder="1"/>
    <xf numFmtId="0" fontId="3" fillId="0" borderId="52" xfId="0" applyFont="1" applyBorder="1" applyAlignment="1">
      <alignment horizontal="left"/>
    </xf>
    <xf numFmtId="0" fontId="0" fillId="0" borderId="51" xfId="0" applyBorder="1"/>
    <xf numFmtId="0" fontId="0" fillId="3" borderId="51" xfId="0" applyFill="1" applyBorder="1"/>
    <xf numFmtId="0" fontId="0" fillId="0" borderId="52" xfId="0" applyBorder="1"/>
    <xf numFmtId="0" fontId="0" fillId="3" borderId="52" xfId="0" applyFill="1" applyBorder="1"/>
    <xf numFmtId="0" fontId="0" fillId="3" borderId="52" xfId="0" applyFill="1" applyBorder="1" applyAlignment="1">
      <alignment horizontal="left"/>
    </xf>
    <xf numFmtId="164" fontId="5" fillId="0" borderId="10" xfId="1" applyFont="1" applyFill="1" applyBorder="1" applyAlignment="1">
      <alignment horizontal="left" vertical="top" wrapText="1"/>
    </xf>
    <xf numFmtId="164" fontId="5" fillId="0" borderId="11" xfId="1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center" vertical="top" wrapText="1"/>
    </xf>
    <xf numFmtId="0" fontId="1" fillId="3" borderId="51" xfId="0" applyFont="1" applyFill="1" applyBorder="1" applyAlignment="1">
      <alignment horizontal="left"/>
    </xf>
    <xf numFmtId="14" fontId="3" fillId="3" borderId="51" xfId="0" applyNumberFormat="1" applyFont="1" applyFill="1" applyBorder="1" applyAlignment="1">
      <alignment horizontal="left"/>
    </xf>
    <xf numFmtId="0" fontId="15" fillId="0" borderId="0" xfId="0" applyFont="1" applyAlignment="1">
      <alignment horizontal="center"/>
    </xf>
    <xf numFmtId="0" fontId="8" fillId="0" borderId="13" xfId="0" applyFont="1" applyBorder="1" applyAlignment="1">
      <alignment horizontal="center" vertical="top" wrapText="1"/>
    </xf>
    <xf numFmtId="0" fontId="8" fillId="0" borderId="4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3" fontId="8" fillId="0" borderId="11" xfId="0" applyNumberFormat="1" applyFont="1" applyBorder="1" applyAlignment="1">
      <alignment horizontal="center" vertical="top" wrapText="1"/>
    </xf>
    <xf numFmtId="0" fontId="2" fillId="3" borderId="6" xfId="0" applyFont="1" applyFill="1" applyBorder="1" applyProtection="1">
      <protection locked="0"/>
    </xf>
    <xf numFmtId="165" fontId="5" fillId="3" borderId="13" xfId="0" applyNumberFormat="1" applyFont="1" applyFill="1" applyBorder="1" applyAlignment="1" applyProtection="1">
      <alignment horizontal="center" vertical="top" wrapText="1"/>
      <protection locked="0"/>
    </xf>
    <xf numFmtId="10" fontId="5" fillId="3" borderId="13" xfId="2" applyNumberFormat="1" applyFont="1" applyFill="1" applyBorder="1" applyAlignment="1" applyProtection="1">
      <alignment horizontal="right" vertical="top" wrapText="1"/>
      <protection locked="0"/>
    </xf>
    <xf numFmtId="165" fontId="5" fillId="3" borderId="11" xfId="0" applyNumberFormat="1" applyFont="1" applyFill="1" applyBorder="1" applyAlignment="1" applyProtection="1">
      <alignment horizontal="center" vertical="top" wrapText="1"/>
      <protection locked="0"/>
    </xf>
    <xf numFmtId="10" fontId="5" fillId="3" borderId="11" xfId="2" applyNumberFormat="1" applyFont="1" applyFill="1" applyBorder="1" applyAlignment="1" applyProtection="1">
      <alignment horizontal="right" vertical="top" wrapText="1"/>
      <protection locked="0"/>
    </xf>
    <xf numFmtId="165" fontId="5" fillId="3" borderId="40" xfId="0" applyNumberFormat="1" applyFont="1" applyFill="1" applyBorder="1" applyAlignment="1" applyProtection="1">
      <alignment horizontal="center" vertical="top" wrapText="1"/>
      <protection locked="0"/>
    </xf>
    <xf numFmtId="10" fontId="5" fillId="3" borderId="40" xfId="2" applyNumberFormat="1" applyFont="1" applyFill="1" applyBorder="1" applyAlignment="1" applyProtection="1">
      <alignment horizontal="right" vertical="top" wrapText="1"/>
      <protection locked="0"/>
    </xf>
    <xf numFmtId="165" fontId="5" fillId="3" borderId="12" xfId="0" applyNumberFormat="1" applyFont="1" applyFill="1" applyBorder="1" applyAlignment="1" applyProtection="1">
      <alignment horizontal="center" vertical="top" wrapText="1"/>
      <protection locked="0"/>
    </xf>
    <xf numFmtId="10" fontId="5" fillId="3" borderId="12" xfId="2" applyNumberFormat="1" applyFont="1" applyFill="1" applyBorder="1" applyAlignment="1" applyProtection="1">
      <alignment horizontal="right" vertical="top" wrapText="1"/>
      <protection locked="0"/>
    </xf>
    <xf numFmtId="165" fontId="5" fillId="3" borderId="10" xfId="0" applyNumberFormat="1" applyFont="1" applyFill="1" applyBorder="1" applyAlignment="1" applyProtection="1">
      <alignment horizontal="center" vertical="top" wrapText="1"/>
      <protection locked="0"/>
    </xf>
    <xf numFmtId="10" fontId="5" fillId="3" borderId="10" xfId="2" applyNumberFormat="1" applyFont="1" applyFill="1" applyBorder="1" applyAlignment="1" applyProtection="1">
      <alignment horizontal="right" vertical="top" wrapText="1"/>
      <protection locked="0"/>
    </xf>
    <xf numFmtId="0" fontId="0" fillId="3" borderId="22" xfId="0" applyFill="1" applyBorder="1" applyProtection="1">
      <protection locked="0"/>
    </xf>
    <xf numFmtId="0" fontId="0" fillId="3" borderId="13" xfId="0" applyFill="1" applyBorder="1" applyProtection="1">
      <protection locked="0"/>
    </xf>
    <xf numFmtId="0" fontId="0" fillId="3" borderId="30" xfId="0" applyFill="1" applyBorder="1" applyProtection="1">
      <protection locked="0"/>
    </xf>
    <xf numFmtId="0" fontId="0" fillId="3" borderId="23" xfId="0" applyFill="1" applyBorder="1" applyProtection="1">
      <protection locked="0"/>
    </xf>
    <xf numFmtId="0" fontId="0" fillId="3" borderId="11" xfId="0" applyFill="1" applyBorder="1" applyProtection="1">
      <protection locked="0"/>
    </xf>
    <xf numFmtId="0" fontId="0" fillId="3" borderId="17" xfId="0" applyFill="1" applyBorder="1" applyProtection="1">
      <protection locked="0"/>
    </xf>
    <xf numFmtId="0" fontId="0" fillId="3" borderId="43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3" borderId="41" xfId="0" applyFill="1" applyBorder="1" applyProtection="1">
      <protection locked="0"/>
    </xf>
    <xf numFmtId="0" fontId="0" fillId="3" borderId="24" xfId="0" applyFill="1" applyBorder="1" applyProtection="1">
      <protection locked="0"/>
    </xf>
    <xf numFmtId="0" fontId="0" fillId="3" borderId="12" xfId="0" applyFill="1" applyBorder="1" applyProtection="1">
      <protection locked="0"/>
    </xf>
    <xf numFmtId="0" fontId="0" fillId="3" borderId="19" xfId="0" applyFill="1" applyBorder="1" applyProtection="1">
      <protection locked="0"/>
    </xf>
    <xf numFmtId="0" fontId="0" fillId="3" borderId="37" xfId="0" applyFill="1" applyBorder="1" applyProtection="1">
      <protection locked="0"/>
    </xf>
    <xf numFmtId="0" fontId="0" fillId="3" borderId="10" xfId="0" applyFill="1" applyBorder="1" applyProtection="1">
      <protection locked="0"/>
    </xf>
    <xf numFmtId="0" fontId="0" fillId="3" borderId="38" xfId="0" applyFill="1" applyBorder="1" applyProtection="1">
      <protection locked="0"/>
    </xf>
    <xf numFmtId="14" fontId="3" fillId="3" borderId="51" xfId="0" applyNumberFormat="1" applyFont="1" applyFill="1" applyBorder="1" applyAlignment="1" applyProtection="1">
      <alignment horizontal="left"/>
      <protection locked="0"/>
    </xf>
    <xf numFmtId="0" fontId="1" fillId="3" borderId="0" xfId="0" applyFont="1" applyFill="1" applyAlignment="1" applyProtection="1">
      <alignment horizontal="left"/>
      <protection locked="0"/>
    </xf>
    <xf numFmtId="0" fontId="0" fillId="3" borderId="0" xfId="0" applyFill="1" applyProtection="1">
      <protection locked="0"/>
    </xf>
    <xf numFmtId="0" fontId="1" fillId="3" borderId="51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165" fontId="17" fillId="0" borderId="1" xfId="0" applyNumberFormat="1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15" xfId="0" applyFont="1" applyBorder="1" applyAlignment="1">
      <alignment horizontal="right" vertical="top" wrapText="1"/>
    </xf>
    <xf numFmtId="0" fontId="7" fillId="0" borderId="9" xfId="0" applyFont="1" applyBorder="1" applyAlignment="1">
      <alignment horizontal="right" vertical="top" wrapText="1"/>
    </xf>
    <xf numFmtId="0" fontId="20" fillId="3" borderId="0" xfId="0" applyFont="1" applyFill="1" applyAlignment="1" applyProtection="1">
      <alignment horizontal="center"/>
      <protection locked="0"/>
    </xf>
    <xf numFmtId="0" fontId="20" fillId="3" borderId="51" xfId="0" applyFont="1" applyFill="1" applyBorder="1" applyAlignment="1" applyProtection="1">
      <alignment horizontal="center"/>
      <protection locked="0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21" fillId="3" borderId="0" xfId="0" applyFont="1" applyFill="1" applyAlignment="1" applyProtection="1">
      <alignment horizontal="center"/>
      <protection locked="0"/>
    </xf>
    <xf numFmtId="0" fontId="21" fillId="3" borderId="51" xfId="0" applyFont="1" applyFill="1" applyBorder="1" applyAlignment="1" applyProtection="1">
      <alignment horizontal="center"/>
      <protection locked="0"/>
    </xf>
    <xf numFmtId="0" fontId="7" fillId="0" borderId="20" xfId="0" applyFont="1" applyBorder="1" applyAlignment="1">
      <alignment horizontal="right" vertical="top" wrapText="1"/>
    </xf>
    <xf numFmtId="0" fontId="7" fillId="0" borderId="28" xfId="0" applyFont="1" applyBorder="1" applyAlignment="1">
      <alignment horizontal="right" vertical="top" wrapText="1"/>
    </xf>
  </cellXfs>
  <cellStyles count="3">
    <cellStyle name="Navadno" xfId="0" builtinId="0"/>
    <cellStyle name="Odstotek" xfId="2" builtinId="5"/>
    <cellStyle name="Vejic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03F7A-59DB-4699-9796-BE4CFF64E84E}">
  <sheetPr>
    <pageSetUpPr fitToPage="1"/>
  </sheetPr>
  <dimension ref="A1:G36"/>
  <sheetViews>
    <sheetView view="pageLayout" zoomScaleNormal="100" zoomScaleSheetLayoutView="100" workbookViewId="0">
      <selection activeCell="C11" sqref="C11"/>
    </sheetView>
  </sheetViews>
  <sheetFormatPr defaultRowHeight="15" x14ac:dyDescent="0.25"/>
  <cols>
    <col min="1" max="1" width="19.28515625" bestFit="1" customWidth="1"/>
    <col min="2" max="2" width="60" bestFit="1" customWidth="1"/>
    <col min="3" max="3" width="31" customWidth="1"/>
  </cols>
  <sheetData>
    <row r="1" spans="1:3" x14ac:dyDescent="0.25">
      <c r="A1" s="73" t="s">
        <v>117</v>
      </c>
      <c r="B1" s="74"/>
    </row>
    <row r="2" spans="1:3" x14ac:dyDescent="0.25">
      <c r="A2" s="75" t="s">
        <v>118</v>
      </c>
      <c r="B2" s="76"/>
    </row>
    <row r="3" spans="1:3" x14ac:dyDescent="0.25">
      <c r="A3" s="75" t="s">
        <v>119</v>
      </c>
      <c r="B3" s="77"/>
    </row>
    <row r="4" spans="1:3" x14ac:dyDescent="0.25">
      <c r="A4" s="5"/>
    </row>
    <row r="5" spans="1:3" ht="18.75" x14ac:dyDescent="0.3">
      <c r="A5" s="119" t="s">
        <v>116</v>
      </c>
      <c r="B5" s="119"/>
      <c r="C5" s="119"/>
    </row>
    <row r="6" spans="1:3" ht="15.75" thickBot="1" x14ac:dyDescent="0.3">
      <c r="A6" s="5"/>
    </row>
    <row r="7" spans="1:3" ht="15" customHeight="1" x14ac:dyDescent="0.25">
      <c r="A7" s="120" t="s">
        <v>75</v>
      </c>
      <c r="B7" s="120" t="s">
        <v>76</v>
      </c>
      <c r="C7" s="120" t="s">
        <v>127</v>
      </c>
    </row>
    <row r="8" spans="1:3" x14ac:dyDescent="0.25">
      <c r="A8" s="121"/>
      <c r="B8" s="121"/>
      <c r="C8" s="121"/>
    </row>
    <row r="9" spans="1:3" x14ac:dyDescent="0.25">
      <c r="A9" s="121"/>
      <c r="B9" s="121"/>
      <c r="C9" s="121"/>
    </row>
    <row r="10" spans="1:3" ht="15.75" customHeight="1" thickBot="1" x14ac:dyDescent="0.3">
      <c r="A10" s="122"/>
      <c r="B10" s="122"/>
      <c r="C10" s="122"/>
    </row>
    <row r="11" spans="1:3" ht="31.5" customHeight="1" thickBot="1" x14ac:dyDescent="0.3">
      <c r="A11" s="6" t="s">
        <v>7</v>
      </c>
      <c r="B11" s="4" t="s">
        <v>77</v>
      </c>
      <c r="C11" s="16">
        <f>+'1 sveže svinj.in gov. meso'!I53</f>
        <v>0</v>
      </c>
    </row>
    <row r="12" spans="1:3" ht="31.5" customHeight="1" thickBot="1" x14ac:dyDescent="0.3">
      <c r="A12" s="6" t="s">
        <v>12</v>
      </c>
      <c r="B12" s="4" t="s">
        <v>78</v>
      </c>
      <c r="C12" s="16">
        <f>+'4 mesni in suhomesnati izd.'!I42</f>
        <v>0</v>
      </c>
    </row>
    <row r="13" spans="1:3" ht="31.5" customHeight="1" x14ac:dyDescent="0.25">
      <c r="B13" s="123" t="s">
        <v>123</v>
      </c>
      <c r="C13" s="125">
        <f>C11+C12</f>
        <v>0</v>
      </c>
    </row>
    <row r="14" spans="1:3" ht="31.5" customHeight="1" thickBot="1" x14ac:dyDescent="0.3">
      <c r="B14" s="124"/>
      <c r="C14" s="126"/>
    </row>
    <row r="15" spans="1:3" ht="31.5" customHeight="1" x14ac:dyDescent="0.25">
      <c r="A15" s="12"/>
      <c r="C15" s="13"/>
    </row>
    <row r="16" spans="1:3" ht="31.5" customHeight="1" x14ac:dyDescent="0.25">
      <c r="A16" s="2"/>
      <c r="B16" s="1" t="s">
        <v>98</v>
      </c>
      <c r="C16" s="2"/>
    </row>
    <row r="17" spans="1:3" ht="31.5" customHeight="1" x14ac:dyDescent="0.25">
      <c r="A17" s="115"/>
      <c r="B17" s="116"/>
      <c r="C17" s="118"/>
    </row>
    <row r="18" spans="1:3" ht="31.5" customHeight="1" x14ac:dyDescent="0.25">
      <c r="A18" t="s">
        <v>99</v>
      </c>
      <c r="B18" s="117"/>
      <c r="C18" t="s">
        <v>100</v>
      </c>
    </row>
    <row r="19" spans="1:3" s="17" customFormat="1" ht="31.5" customHeight="1" x14ac:dyDescent="0.25">
      <c r="A19"/>
      <c r="B19"/>
      <c r="C19" s="83" t="s">
        <v>120</v>
      </c>
    </row>
    <row r="20" spans="1:3" s="17" customFormat="1" ht="31.5" customHeight="1" x14ac:dyDescent="0.25">
      <c r="A20"/>
      <c r="B20"/>
      <c r="C20"/>
    </row>
    <row r="21" spans="1:3" s="17" customFormat="1" ht="31.5" customHeight="1" x14ac:dyDescent="0.25">
      <c r="A21"/>
      <c r="B21"/>
      <c r="C21"/>
    </row>
    <row r="22" spans="1:3" ht="31.5" customHeight="1" x14ac:dyDescent="0.25"/>
    <row r="23" spans="1:3" ht="31.5" customHeight="1" x14ac:dyDescent="0.25"/>
    <row r="24" spans="1:3" s="17" customFormat="1" ht="31.5" customHeight="1" x14ac:dyDescent="0.25">
      <c r="A24"/>
      <c r="B24"/>
      <c r="C24"/>
    </row>
    <row r="25" spans="1:3" s="17" customFormat="1" ht="31.5" customHeight="1" x14ac:dyDescent="0.25">
      <c r="A25"/>
      <c r="B25"/>
      <c r="C25"/>
    </row>
    <row r="26" spans="1:3" s="17" customFormat="1" ht="31.5" customHeight="1" x14ac:dyDescent="0.25">
      <c r="A26"/>
      <c r="B26"/>
      <c r="C26"/>
    </row>
    <row r="27" spans="1:3" ht="31.5" customHeight="1" x14ac:dyDescent="0.25"/>
    <row r="28" spans="1:3" ht="31.5" customHeight="1" x14ac:dyDescent="0.25"/>
    <row r="29" spans="1:3" ht="31.5" customHeight="1" x14ac:dyDescent="0.25"/>
    <row r="30" spans="1:3" ht="31.5" customHeight="1" x14ac:dyDescent="0.25"/>
    <row r="31" spans="1:3" ht="31.5" customHeight="1" x14ac:dyDescent="0.25"/>
    <row r="34" spans="4:7" x14ac:dyDescent="0.25">
      <c r="D34" s="13"/>
      <c r="E34" s="13"/>
      <c r="F34" s="13"/>
      <c r="G34" s="13"/>
    </row>
    <row r="35" spans="4:7" x14ac:dyDescent="0.25">
      <c r="D35" s="2"/>
      <c r="E35" s="2"/>
      <c r="F35" s="2"/>
      <c r="G35" s="2"/>
    </row>
    <row r="36" spans="4:7" ht="15" customHeight="1" x14ac:dyDescent="0.25">
      <c r="F36" s="2"/>
    </row>
  </sheetData>
  <mergeCells count="6">
    <mergeCell ref="A5:C5"/>
    <mergeCell ref="B7:B10"/>
    <mergeCell ref="C7:C10"/>
    <mergeCell ref="B13:B14"/>
    <mergeCell ref="C13:C14"/>
    <mergeCell ref="A7:A10"/>
  </mergeCells>
  <pageMargins left="0.7" right="0.7" top="0.75" bottom="0.75" header="0.3" footer="0.3"/>
  <pageSetup paperSize="9" scale="79" orientation="portrait" r:id="rId1"/>
  <headerFooter>
    <oddFooter>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topLeftCell="A16" zoomScaleNormal="100" zoomScalePageLayoutView="70" workbookViewId="0">
      <selection activeCell="A53" sqref="A53:G53"/>
    </sheetView>
  </sheetViews>
  <sheetFormatPr defaultRowHeight="15" x14ac:dyDescent="0.25"/>
  <cols>
    <col min="1" max="1" width="5.28515625" customWidth="1"/>
    <col min="2" max="2" width="28.7109375" customWidth="1"/>
    <col min="3" max="3" width="13.140625" customWidth="1"/>
    <col min="4" max="4" width="10.28515625" customWidth="1"/>
    <col min="5" max="5" width="15.140625" customWidth="1"/>
    <col min="6" max="6" width="14.140625" customWidth="1"/>
    <col min="7" max="7" width="13.5703125" customWidth="1"/>
    <col min="8" max="8" width="5.28515625" hidden="1" customWidth="1"/>
    <col min="9" max="9" width="14.85546875" customWidth="1"/>
    <col min="10" max="10" width="15.7109375" customWidth="1"/>
    <col min="11" max="11" width="18.5703125" bestFit="1" customWidth="1"/>
    <col min="12" max="12" width="14.42578125" bestFit="1" customWidth="1"/>
    <col min="13" max="13" width="14.28515625" customWidth="1"/>
  </cols>
  <sheetData>
    <row r="1" spans="1:13" x14ac:dyDescent="0.25">
      <c r="A1" s="69" t="str">
        <f>+'REKAP.PREDRAČUNA'!A1</f>
        <v>NAZIV PONUDNIKA:</v>
      </c>
      <c r="B1" s="69"/>
      <c r="C1" s="70">
        <f>+'REKAP.PREDRAČUNA'!B1</f>
        <v>0</v>
      </c>
      <c r="D1" s="68"/>
      <c r="E1" s="68"/>
      <c r="F1" s="68"/>
      <c r="G1" s="68"/>
      <c r="H1" s="68"/>
      <c r="I1" s="68"/>
    </row>
    <row r="2" spans="1:13" ht="21" customHeight="1" x14ac:dyDescent="0.25">
      <c r="A2" s="71" t="str">
        <f>+'REKAP.PREDRAČUNA'!A2</f>
        <v>NASLOV PONUDNIKA:</v>
      </c>
      <c r="B2" s="71"/>
      <c r="C2" s="72">
        <f>+'REKAP.PREDRAČUNA'!B2</f>
        <v>0</v>
      </c>
      <c r="D2" s="68"/>
      <c r="E2" s="68"/>
      <c r="F2" s="68"/>
      <c r="G2" s="68"/>
      <c r="H2" s="68"/>
      <c r="I2" s="68"/>
      <c r="K2" t="s">
        <v>129</v>
      </c>
    </row>
    <row r="3" spans="1:13" ht="21.75" customHeight="1" x14ac:dyDescent="0.25">
      <c r="A3" s="69" t="str">
        <f>+'REKAP.PREDRAČUNA'!A3</f>
        <v>DAVČNA ŠTEVILKA:</v>
      </c>
      <c r="B3" s="69"/>
      <c r="C3" s="70">
        <f>+'REKAP.PREDRAČUNA'!B3</f>
        <v>0</v>
      </c>
      <c r="D3" s="68"/>
      <c r="E3" s="68"/>
      <c r="F3" s="68"/>
      <c r="G3" s="68"/>
      <c r="H3" s="68"/>
      <c r="I3" s="68"/>
    </row>
    <row r="4" spans="1:13" ht="15.75" thickBot="1" x14ac:dyDescent="0.3">
      <c r="A4" s="2"/>
      <c r="B4" s="7"/>
      <c r="C4" s="7"/>
      <c r="D4" s="7"/>
      <c r="E4" s="7"/>
      <c r="F4" s="7"/>
      <c r="G4" s="7"/>
      <c r="H4" s="7"/>
      <c r="I4" s="7"/>
      <c r="J4" s="7"/>
    </row>
    <row r="5" spans="1:13" ht="19.5" thickBot="1" x14ac:dyDescent="0.35">
      <c r="A5" s="127" t="s">
        <v>115</v>
      </c>
      <c r="B5" s="128"/>
      <c r="C5" s="89"/>
      <c r="D5" s="43"/>
      <c r="E5" s="43"/>
      <c r="F5" s="43"/>
      <c r="G5" s="43"/>
      <c r="H5" s="43"/>
      <c r="I5" s="43"/>
    </row>
    <row r="6" spans="1:13" x14ac:dyDescent="0.25">
      <c r="A6" s="2"/>
      <c r="B6" s="7"/>
      <c r="C6" s="7"/>
      <c r="D6" s="7"/>
      <c r="E6" s="7"/>
      <c r="F6" s="7"/>
      <c r="G6" s="7"/>
      <c r="H6" s="7"/>
      <c r="I6" s="7"/>
      <c r="J6" s="7"/>
    </row>
    <row r="7" spans="1:13" x14ac:dyDescent="0.25">
      <c r="A7" s="134" t="s">
        <v>0</v>
      </c>
      <c r="B7" s="134"/>
      <c r="C7" s="134"/>
      <c r="D7" s="134"/>
      <c r="E7" s="134"/>
      <c r="F7" s="134"/>
      <c r="G7" s="134"/>
      <c r="H7" s="134"/>
      <c r="I7" s="134"/>
    </row>
    <row r="8" spans="1:13" x14ac:dyDescent="0.25">
      <c r="A8" s="134" t="s">
        <v>122</v>
      </c>
      <c r="B8" s="134"/>
      <c r="C8" s="134"/>
      <c r="D8" s="134"/>
      <c r="E8" s="134"/>
      <c r="F8" s="134"/>
      <c r="G8" s="134"/>
      <c r="H8" s="134"/>
      <c r="I8" s="134"/>
    </row>
    <row r="9" spans="1:13" ht="15.75" thickBot="1" x14ac:dyDescent="0.3">
      <c r="A9" s="135" t="s">
        <v>1</v>
      </c>
      <c r="B9" s="135"/>
      <c r="C9" s="135"/>
      <c r="D9" s="135"/>
      <c r="E9" s="135"/>
      <c r="F9" s="135"/>
      <c r="G9" s="135"/>
      <c r="H9" s="135"/>
      <c r="I9" s="135"/>
    </row>
    <row r="10" spans="1:13" ht="15.75" thickBot="1" x14ac:dyDescent="0.3">
      <c r="A10" s="131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3"/>
    </row>
    <row r="11" spans="1:13" ht="44.25" customHeight="1" x14ac:dyDescent="0.25">
      <c r="A11" s="129" t="s">
        <v>113</v>
      </c>
      <c r="B11" s="129" t="s">
        <v>2</v>
      </c>
      <c r="C11" s="36" t="s">
        <v>3</v>
      </c>
      <c r="D11" s="129" t="s">
        <v>107</v>
      </c>
      <c r="E11" s="129" t="s">
        <v>106</v>
      </c>
      <c r="F11" s="129" t="s">
        <v>5</v>
      </c>
      <c r="G11" s="129" t="s">
        <v>108</v>
      </c>
      <c r="H11" s="37"/>
      <c r="I11" s="148" t="s">
        <v>6</v>
      </c>
      <c r="J11" s="129" t="s">
        <v>114</v>
      </c>
      <c r="K11" s="142" t="s">
        <v>109</v>
      </c>
      <c r="L11" s="144" t="s">
        <v>110</v>
      </c>
      <c r="M11" s="146" t="s">
        <v>128</v>
      </c>
    </row>
    <row r="12" spans="1:13" ht="15.75" thickBot="1" x14ac:dyDescent="0.3">
      <c r="A12" s="130"/>
      <c r="B12" s="130"/>
      <c r="C12" s="38" t="s">
        <v>4</v>
      </c>
      <c r="D12" s="130"/>
      <c r="E12" s="130"/>
      <c r="F12" s="130"/>
      <c r="G12" s="130"/>
      <c r="H12" s="39"/>
      <c r="I12" s="149"/>
      <c r="J12" s="130"/>
      <c r="K12" s="143"/>
      <c r="L12" s="145"/>
      <c r="M12" s="147"/>
    </row>
    <row r="13" spans="1:13" ht="15.75" thickBot="1" x14ac:dyDescent="0.3">
      <c r="A13" s="19">
        <v>1</v>
      </c>
      <c r="B13" s="15">
        <v>2</v>
      </c>
      <c r="C13" s="15">
        <v>3</v>
      </c>
      <c r="D13" s="15">
        <v>4</v>
      </c>
      <c r="E13" s="20">
        <v>5</v>
      </c>
      <c r="F13" s="15">
        <v>6</v>
      </c>
      <c r="G13" s="15">
        <v>7</v>
      </c>
      <c r="H13" s="8">
        <v>9</v>
      </c>
      <c r="I13" s="59">
        <v>8</v>
      </c>
      <c r="J13" s="19">
        <v>9</v>
      </c>
      <c r="K13" s="29">
        <v>10</v>
      </c>
      <c r="L13" s="29">
        <v>11</v>
      </c>
      <c r="M13" s="29">
        <v>12</v>
      </c>
    </row>
    <row r="14" spans="1:13" ht="25.5" x14ac:dyDescent="0.25">
      <c r="A14" s="47" t="s">
        <v>7</v>
      </c>
      <c r="B14" s="24" t="s">
        <v>79</v>
      </c>
      <c r="C14" s="25" t="s">
        <v>8</v>
      </c>
      <c r="D14" s="25" t="s">
        <v>9</v>
      </c>
      <c r="E14" s="84">
        <v>300</v>
      </c>
      <c r="F14" s="90"/>
      <c r="G14" s="91"/>
      <c r="H14" s="30">
        <f>+I14*G14</f>
        <v>0</v>
      </c>
      <c r="I14" s="60">
        <f t="shared" ref="I14:I52" si="0">+F14*E14</f>
        <v>0</v>
      </c>
      <c r="J14" s="33">
        <f>+H14+I14</f>
        <v>0</v>
      </c>
      <c r="K14" s="100"/>
      <c r="L14" s="101"/>
      <c r="M14" s="102"/>
    </row>
    <row r="15" spans="1:13" ht="25.5" x14ac:dyDescent="0.25">
      <c r="A15" s="48" t="s">
        <v>10</v>
      </c>
      <c r="B15" s="21" t="s">
        <v>103</v>
      </c>
      <c r="C15" s="22" t="s">
        <v>8</v>
      </c>
      <c r="D15" s="22" t="s">
        <v>9</v>
      </c>
      <c r="E15" s="42">
        <v>250</v>
      </c>
      <c r="F15" s="92"/>
      <c r="G15" s="93"/>
      <c r="H15" s="31">
        <f t="shared" ref="H15:H52" si="1">+I15*G15</f>
        <v>0</v>
      </c>
      <c r="I15" s="61">
        <f t="shared" si="0"/>
        <v>0</v>
      </c>
      <c r="J15" s="34">
        <f t="shared" ref="J15:J52" si="2">+H15+I15</f>
        <v>0</v>
      </c>
      <c r="K15" s="103"/>
      <c r="L15" s="104"/>
      <c r="M15" s="105"/>
    </row>
    <row r="16" spans="1:13" ht="25.5" x14ac:dyDescent="0.25">
      <c r="A16" s="48" t="s">
        <v>11</v>
      </c>
      <c r="B16" s="21" t="s">
        <v>13</v>
      </c>
      <c r="C16" s="22" t="s">
        <v>8</v>
      </c>
      <c r="D16" s="22" t="s">
        <v>9</v>
      </c>
      <c r="E16" s="42">
        <v>90</v>
      </c>
      <c r="F16" s="92"/>
      <c r="G16" s="93"/>
      <c r="H16" s="31">
        <f t="shared" si="1"/>
        <v>0</v>
      </c>
      <c r="I16" s="61">
        <f t="shared" si="0"/>
        <v>0</v>
      </c>
      <c r="J16" s="34">
        <f t="shared" si="2"/>
        <v>0</v>
      </c>
      <c r="K16" s="103"/>
      <c r="L16" s="104"/>
      <c r="M16" s="105"/>
    </row>
    <row r="17" spans="1:13" ht="15.75" thickBot="1" x14ac:dyDescent="0.3">
      <c r="A17" s="52" t="s">
        <v>12</v>
      </c>
      <c r="B17" s="53" t="s">
        <v>19</v>
      </c>
      <c r="C17" s="54" t="s">
        <v>8</v>
      </c>
      <c r="D17" s="54" t="s">
        <v>9</v>
      </c>
      <c r="E17" s="85">
        <v>150</v>
      </c>
      <c r="F17" s="94"/>
      <c r="G17" s="95"/>
      <c r="H17" s="57">
        <f t="shared" si="1"/>
        <v>0</v>
      </c>
      <c r="I17" s="62">
        <f t="shared" si="0"/>
        <v>0</v>
      </c>
      <c r="J17" s="58">
        <f t="shared" si="2"/>
        <v>0</v>
      </c>
      <c r="K17" s="106"/>
      <c r="L17" s="107"/>
      <c r="M17" s="108"/>
    </row>
    <row r="18" spans="1:13" x14ac:dyDescent="0.25">
      <c r="A18" s="47" t="s">
        <v>14</v>
      </c>
      <c r="B18" s="24" t="s">
        <v>16</v>
      </c>
      <c r="C18" s="25" t="s">
        <v>8</v>
      </c>
      <c r="D18" s="25" t="s">
        <v>9</v>
      </c>
      <c r="E18" s="84">
        <v>20</v>
      </c>
      <c r="F18" s="90"/>
      <c r="G18" s="91"/>
      <c r="H18" s="30">
        <f t="shared" si="1"/>
        <v>0</v>
      </c>
      <c r="I18" s="60">
        <f t="shared" si="0"/>
        <v>0</v>
      </c>
      <c r="J18" s="33">
        <f t="shared" si="2"/>
        <v>0</v>
      </c>
      <c r="K18" s="100"/>
      <c r="L18" s="101"/>
      <c r="M18" s="102"/>
    </row>
    <row r="19" spans="1:13" x14ac:dyDescent="0.25">
      <c r="A19" s="48" t="s">
        <v>15</v>
      </c>
      <c r="B19" s="21" t="s">
        <v>81</v>
      </c>
      <c r="C19" s="22" t="s">
        <v>8</v>
      </c>
      <c r="D19" s="22" t="s">
        <v>9</v>
      </c>
      <c r="E19" s="42">
        <v>150</v>
      </c>
      <c r="F19" s="92"/>
      <c r="G19" s="93"/>
      <c r="H19" s="31">
        <f t="shared" si="1"/>
        <v>0</v>
      </c>
      <c r="I19" s="61">
        <f t="shared" si="0"/>
        <v>0</v>
      </c>
      <c r="J19" s="34">
        <f t="shared" si="2"/>
        <v>0</v>
      </c>
      <c r="K19" s="103"/>
      <c r="L19" s="104"/>
      <c r="M19" s="105"/>
    </row>
    <row r="20" spans="1:13" x14ac:dyDescent="0.25">
      <c r="A20" s="48" t="s">
        <v>17</v>
      </c>
      <c r="B20" s="21" t="s">
        <v>130</v>
      </c>
      <c r="C20" s="22" t="s">
        <v>8</v>
      </c>
      <c r="D20" s="22" t="s">
        <v>9</v>
      </c>
      <c r="E20" s="42">
        <v>400</v>
      </c>
      <c r="F20" s="92"/>
      <c r="G20" s="93"/>
      <c r="H20" s="31">
        <f t="shared" si="1"/>
        <v>0</v>
      </c>
      <c r="I20" s="61">
        <f t="shared" si="0"/>
        <v>0</v>
      </c>
      <c r="J20" s="34">
        <f t="shared" si="2"/>
        <v>0</v>
      </c>
      <c r="K20" s="103"/>
      <c r="L20" s="104"/>
      <c r="M20" s="105"/>
    </row>
    <row r="21" spans="1:13" x14ac:dyDescent="0.25">
      <c r="A21" s="48" t="s">
        <v>18</v>
      </c>
      <c r="B21" s="21" t="s">
        <v>131</v>
      </c>
      <c r="C21" s="22" t="s">
        <v>8</v>
      </c>
      <c r="D21" s="22" t="s">
        <v>9</v>
      </c>
      <c r="E21" s="42">
        <v>300</v>
      </c>
      <c r="F21" s="92"/>
      <c r="G21" s="93"/>
      <c r="H21" s="31">
        <f t="shared" si="1"/>
        <v>0</v>
      </c>
      <c r="I21" s="61">
        <f t="shared" si="0"/>
        <v>0</v>
      </c>
      <c r="J21" s="34">
        <f t="shared" si="2"/>
        <v>0</v>
      </c>
      <c r="K21" s="103"/>
      <c r="L21" s="104"/>
      <c r="M21" s="105"/>
    </row>
    <row r="22" spans="1:13" ht="25.5" x14ac:dyDescent="0.25">
      <c r="A22" s="48" t="s">
        <v>20</v>
      </c>
      <c r="B22" s="40" t="s">
        <v>102</v>
      </c>
      <c r="C22" s="22" t="s">
        <v>8</v>
      </c>
      <c r="D22" s="22" t="s">
        <v>9</v>
      </c>
      <c r="E22" s="42">
        <v>350</v>
      </c>
      <c r="F22" s="92"/>
      <c r="G22" s="93"/>
      <c r="H22" s="31">
        <f t="shared" si="1"/>
        <v>0</v>
      </c>
      <c r="I22" s="61">
        <f t="shared" si="0"/>
        <v>0</v>
      </c>
      <c r="J22" s="34">
        <f t="shared" si="2"/>
        <v>0</v>
      </c>
      <c r="K22" s="103"/>
      <c r="L22" s="104"/>
      <c r="M22" s="105"/>
    </row>
    <row r="23" spans="1:13" x14ac:dyDescent="0.25">
      <c r="A23" s="48" t="s">
        <v>21</v>
      </c>
      <c r="B23" s="40" t="s">
        <v>92</v>
      </c>
      <c r="C23" s="22" t="s">
        <v>8</v>
      </c>
      <c r="D23" s="22" t="s">
        <v>9</v>
      </c>
      <c r="E23" s="42">
        <v>10</v>
      </c>
      <c r="F23" s="92"/>
      <c r="G23" s="93"/>
      <c r="H23" s="31">
        <f t="shared" si="1"/>
        <v>0</v>
      </c>
      <c r="I23" s="61">
        <f t="shared" si="0"/>
        <v>0</v>
      </c>
      <c r="J23" s="34">
        <f t="shared" si="2"/>
        <v>0</v>
      </c>
      <c r="K23" s="103"/>
      <c r="L23" s="104"/>
      <c r="M23" s="105"/>
    </row>
    <row r="24" spans="1:13" ht="25.5" x14ac:dyDescent="0.25">
      <c r="A24" s="48" t="s">
        <v>22</v>
      </c>
      <c r="B24" s="40" t="s">
        <v>132</v>
      </c>
      <c r="C24" s="22" t="s">
        <v>8</v>
      </c>
      <c r="D24" s="22" t="s">
        <v>9</v>
      </c>
      <c r="E24" s="42">
        <v>60</v>
      </c>
      <c r="F24" s="92"/>
      <c r="G24" s="93"/>
      <c r="H24" s="31">
        <f t="shared" si="1"/>
        <v>0</v>
      </c>
      <c r="I24" s="61">
        <f t="shared" si="0"/>
        <v>0</v>
      </c>
      <c r="J24" s="34">
        <f t="shared" si="2"/>
        <v>0</v>
      </c>
      <c r="K24" s="103"/>
      <c r="L24" s="104"/>
      <c r="M24" s="105"/>
    </row>
    <row r="25" spans="1:13" ht="25.5" x14ac:dyDescent="0.25">
      <c r="A25" s="48" t="s">
        <v>23</v>
      </c>
      <c r="B25" s="21" t="s">
        <v>85</v>
      </c>
      <c r="C25" s="22" t="s">
        <v>8</v>
      </c>
      <c r="D25" s="22" t="s">
        <v>9</v>
      </c>
      <c r="E25" s="42">
        <v>400</v>
      </c>
      <c r="F25" s="92"/>
      <c r="G25" s="93"/>
      <c r="H25" s="31">
        <f t="shared" si="1"/>
        <v>0</v>
      </c>
      <c r="I25" s="61">
        <f t="shared" si="0"/>
        <v>0</v>
      </c>
      <c r="J25" s="34">
        <f t="shared" si="2"/>
        <v>0</v>
      </c>
      <c r="K25" s="103"/>
      <c r="L25" s="104"/>
      <c r="M25" s="105"/>
    </row>
    <row r="26" spans="1:13" ht="25.5" x14ac:dyDescent="0.25">
      <c r="A26" s="48" t="s">
        <v>24</v>
      </c>
      <c r="B26" s="21" t="s">
        <v>82</v>
      </c>
      <c r="C26" s="22" t="s">
        <v>8</v>
      </c>
      <c r="D26" s="22" t="s">
        <v>9</v>
      </c>
      <c r="E26" s="42">
        <v>200</v>
      </c>
      <c r="F26" s="92"/>
      <c r="G26" s="93"/>
      <c r="H26" s="31">
        <f t="shared" si="1"/>
        <v>0</v>
      </c>
      <c r="I26" s="61">
        <f t="shared" si="0"/>
        <v>0</v>
      </c>
      <c r="J26" s="34">
        <f t="shared" si="2"/>
        <v>0</v>
      </c>
      <c r="K26" s="103"/>
      <c r="L26" s="104"/>
      <c r="M26" s="105"/>
    </row>
    <row r="27" spans="1:13" x14ac:dyDescent="0.25">
      <c r="A27" s="48" t="s">
        <v>25</v>
      </c>
      <c r="B27" s="21" t="s">
        <v>80</v>
      </c>
      <c r="C27" s="22" t="s">
        <v>8</v>
      </c>
      <c r="D27" s="22" t="s">
        <v>9</v>
      </c>
      <c r="E27" s="42">
        <v>200</v>
      </c>
      <c r="F27" s="92"/>
      <c r="G27" s="93"/>
      <c r="H27" s="31">
        <f t="shared" si="1"/>
        <v>0</v>
      </c>
      <c r="I27" s="61">
        <f t="shared" si="0"/>
        <v>0</v>
      </c>
      <c r="J27" s="34">
        <f t="shared" si="2"/>
        <v>0</v>
      </c>
      <c r="K27" s="103"/>
      <c r="L27" s="104"/>
      <c r="M27" s="105"/>
    </row>
    <row r="28" spans="1:13" ht="28.5" customHeight="1" thickBot="1" x14ac:dyDescent="0.3">
      <c r="A28" s="49" t="s">
        <v>26</v>
      </c>
      <c r="B28" s="28" t="s">
        <v>133</v>
      </c>
      <c r="C28" s="18" t="s">
        <v>8</v>
      </c>
      <c r="D28" s="18" t="s">
        <v>9</v>
      </c>
      <c r="E28" s="86">
        <v>150</v>
      </c>
      <c r="F28" s="96"/>
      <c r="G28" s="97"/>
      <c r="H28" s="32">
        <f t="shared" si="1"/>
        <v>0</v>
      </c>
      <c r="I28" s="63">
        <f t="shared" si="0"/>
        <v>0</v>
      </c>
      <c r="J28" s="35">
        <f t="shared" si="2"/>
        <v>0</v>
      </c>
      <c r="K28" s="109"/>
      <c r="L28" s="110"/>
      <c r="M28" s="111"/>
    </row>
    <row r="29" spans="1:13" ht="25.5" x14ac:dyDescent="0.25">
      <c r="A29" s="50" t="s">
        <v>27</v>
      </c>
      <c r="B29" s="78" t="s">
        <v>88</v>
      </c>
      <c r="C29" s="66" t="s">
        <v>8</v>
      </c>
      <c r="D29" s="66" t="s">
        <v>9</v>
      </c>
      <c r="E29" s="87">
        <v>60</v>
      </c>
      <c r="F29" s="98"/>
      <c r="G29" s="99"/>
      <c r="H29" s="46">
        <f t="shared" si="1"/>
        <v>0</v>
      </c>
      <c r="I29" s="64">
        <f t="shared" si="0"/>
        <v>0</v>
      </c>
      <c r="J29" s="51">
        <f t="shared" si="2"/>
        <v>0</v>
      </c>
      <c r="K29" s="112"/>
      <c r="L29" s="113"/>
      <c r="M29" s="114"/>
    </row>
    <row r="30" spans="1:13" ht="25.5" x14ac:dyDescent="0.25">
      <c r="A30" s="48" t="s">
        <v>28</v>
      </c>
      <c r="B30" s="21" t="s">
        <v>83</v>
      </c>
      <c r="C30" s="22" t="s">
        <v>8</v>
      </c>
      <c r="D30" s="22" t="s">
        <v>9</v>
      </c>
      <c r="E30" s="88">
        <v>1000</v>
      </c>
      <c r="F30" s="92"/>
      <c r="G30" s="93"/>
      <c r="H30" s="31">
        <f t="shared" si="1"/>
        <v>0</v>
      </c>
      <c r="I30" s="61">
        <f t="shared" si="0"/>
        <v>0</v>
      </c>
      <c r="J30" s="34">
        <f t="shared" si="2"/>
        <v>0</v>
      </c>
      <c r="K30" s="103"/>
      <c r="L30" s="104"/>
      <c r="M30" s="105"/>
    </row>
    <row r="31" spans="1:13" ht="30.75" customHeight="1" thickBot="1" x14ac:dyDescent="0.3">
      <c r="A31" s="52" t="s">
        <v>29</v>
      </c>
      <c r="B31" s="53" t="s">
        <v>134</v>
      </c>
      <c r="C31" s="54" t="s">
        <v>8</v>
      </c>
      <c r="D31" s="54" t="s">
        <v>9</v>
      </c>
      <c r="E31" s="85">
        <v>150</v>
      </c>
      <c r="F31" s="94"/>
      <c r="G31" s="95"/>
      <c r="H31" s="57">
        <f t="shared" si="1"/>
        <v>0</v>
      </c>
      <c r="I31" s="62">
        <f t="shared" si="0"/>
        <v>0</v>
      </c>
      <c r="J31" s="58">
        <f t="shared" si="2"/>
        <v>0</v>
      </c>
      <c r="K31" s="106"/>
      <c r="L31" s="107"/>
      <c r="M31" s="108"/>
    </row>
    <row r="32" spans="1:13" x14ac:dyDescent="0.25">
      <c r="A32" s="47" t="s">
        <v>30</v>
      </c>
      <c r="B32" s="24" t="s">
        <v>84</v>
      </c>
      <c r="C32" s="25" t="s">
        <v>8</v>
      </c>
      <c r="D32" s="25" t="s">
        <v>9</v>
      </c>
      <c r="E32" s="84">
        <v>35</v>
      </c>
      <c r="F32" s="90"/>
      <c r="G32" s="91"/>
      <c r="H32" s="30">
        <f t="shared" si="1"/>
        <v>0</v>
      </c>
      <c r="I32" s="60">
        <f t="shared" si="0"/>
        <v>0</v>
      </c>
      <c r="J32" s="33">
        <f t="shared" si="2"/>
        <v>0</v>
      </c>
      <c r="K32" s="100"/>
      <c r="L32" s="101"/>
      <c r="M32" s="102"/>
    </row>
    <row r="33" spans="1:13" x14ac:dyDescent="0.25">
      <c r="A33" s="48" t="s">
        <v>31</v>
      </c>
      <c r="B33" s="21" t="s">
        <v>34</v>
      </c>
      <c r="C33" s="22" t="s">
        <v>8</v>
      </c>
      <c r="D33" s="22" t="s">
        <v>9</v>
      </c>
      <c r="E33" s="42">
        <v>20</v>
      </c>
      <c r="F33" s="92"/>
      <c r="G33" s="93"/>
      <c r="H33" s="31">
        <f t="shared" si="1"/>
        <v>0</v>
      </c>
      <c r="I33" s="61">
        <f t="shared" si="0"/>
        <v>0</v>
      </c>
      <c r="J33" s="34">
        <f t="shared" si="2"/>
        <v>0</v>
      </c>
      <c r="K33" s="103"/>
      <c r="L33" s="104"/>
      <c r="M33" s="105"/>
    </row>
    <row r="34" spans="1:13" x14ac:dyDescent="0.25">
      <c r="A34" s="48" t="s">
        <v>33</v>
      </c>
      <c r="B34" s="21" t="s">
        <v>89</v>
      </c>
      <c r="C34" s="22" t="s">
        <v>8</v>
      </c>
      <c r="D34" s="22" t="s">
        <v>9</v>
      </c>
      <c r="E34" s="42">
        <v>20</v>
      </c>
      <c r="F34" s="92"/>
      <c r="G34" s="93"/>
      <c r="H34" s="31">
        <f t="shared" si="1"/>
        <v>0</v>
      </c>
      <c r="I34" s="61">
        <f t="shared" si="0"/>
        <v>0</v>
      </c>
      <c r="J34" s="34">
        <f t="shared" si="2"/>
        <v>0</v>
      </c>
      <c r="K34" s="103"/>
      <c r="L34" s="104"/>
      <c r="M34" s="105"/>
    </row>
    <row r="35" spans="1:13" ht="25.5" x14ac:dyDescent="0.25">
      <c r="A35" s="48" t="s">
        <v>35</v>
      </c>
      <c r="B35" s="21" t="s">
        <v>104</v>
      </c>
      <c r="C35" s="22" t="s">
        <v>8</v>
      </c>
      <c r="D35" s="22" t="s">
        <v>9</v>
      </c>
      <c r="E35" s="42">
        <v>125</v>
      </c>
      <c r="F35" s="92"/>
      <c r="G35" s="93"/>
      <c r="H35" s="31">
        <f t="shared" si="1"/>
        <v>0</v>
      </c>
      <c r="I35" s="61">
        <f t="shared" si="0"/>
        <v>0</v>
      </c>
      <c r="J35" s="34">
        <f t="shared" si="2"/>
        <v>0</v>
      </c>
      <c r="K35" s="103"/>
      <c r="L35" s="104"/>
      <c r="M35" s="105"/>
    </row>
    <row r="36" spans="1:13" ht="25.5" x14ac:dyDescent="0.25">
      <c r="A36" s="48" t="s">
        <v>37</v>
      </c>
      <c r="B36" s="79" t="s">
        <v>135</v>
      </c>
      <c r="C36" s="22" t="s">
        <v>8</v>
      </c>
      <c r="D36" s="22" t="s">
        <v>9</v>
      </c>
      <c r="E36" s="42">
        <v>10</v>
      </c>
      <c r="F36" s="92"/>
      <c r="G36" s="93"/>
      <c r="H36" s="31">
        <f t="shared" si="1"/>
        <v>0</v>
      </c>
      <c r="I36" s="61">
        <f t="shared" si="0"/>
        <v>0</v>
      </c>
      <c r="J36" s="34">
        <f t="shared" si="2"/>
        <v>0</v>
      </c>
      <c r="K36" s="103"/>
      <c r="L36" s="104"/>
      <c r="M36" s="105"/>
    </row>
    <row r="37" spans="1:13" ht="25.5" x14ac:dyDescent="0.25">
      <c r="A37" s="48" t="s">
        <v>38</v>
      </c>
      <c r="B37" s="21" t="s">
        <v>136</v>
      </c>
      <c r="C37" s="22" t="s">
        <v>8</v>
      </c>
      <c r="D37" s="22" t="s">
        <v>9</v>
      </c>
      <c r="E37" s="42">
        <v>130</v>
      </c>
      <c r="F37" s="92"/>
      <c r="G37" s="93"/>
      <c r="H37" s="31">
        <f t="shared" si="1"/>
        <v>0</v>
      </c>
      <c r="I37" s="61">
        <f t="shared" si="0"/>
        <v>0</v>
      </c>
      <c r="J37" s="34">
        <f t="shared" si="2"/>
        <v>0</v>
      </c>
      <c r="K37" s="103"/>
      <c r="L37" s="104"/>
      <c r="M37" s="105"/>
    </row>
    <row r="38" spans="1:13" ht="25.5" x14ac:dyDescent="0.25">
      <c r="A38" s="48" t="s">
        <v>39</v>
      </c>
      <c r="B38" s="40" t="s">
        <v>137</v>
      </c>
      <c r="C38" s="22" t="s">
        <v>8</v>
      </c>
      <c r="D38" s="22" t="s">
        <v>9</v>
      </c>
      <c r="E38" s="42">
        <v>400</v>
      </c>
      <c r="F38" s="92"/>
      <c r="G38" s="93"/>
      <c r="H38" s="31">
        <f t="shared" si="1"/>
        <v>0</v>
      </c>
      <c r="I38" s="61">
        <f t="shared" si="0"/>
        <v>0</v>
      </c>
      <c r="J38" s="34">
        <f t="shared" si="2"/>
        <v>0</v>
      </c>
      <c r="K38" s="103"/>
      <c r="L38" s="104"/>
      <c r="M38" s="105"/>
    </row>
    <row r="39" spans="1:13" x14ac:dyDescent="0.25">
      <c r="A39" s="48" t="s">
        <v>40</v>
      </c>
      <c r="B39" s="21" t="s">
        <v>32</v>
      </c>
      <c r="C39" s="80" t="s">
        <v>8</v>
      </c>
      <c r="D39" s="22" t="s">
        <v>9</v>
      </c>
      <c r="E39" s="42">
        <v>25</v>
      </c>
      <c r="F39" s="92"/>
      <c r="G39" s="93"/>
      <c r="H39" s="31">
        <f t="shared" si="1"/>
        <v>0</v>
      </c>
      <c r="I39" s="61">
        <f t="shared" si="0"/>
        <v>0</v>
      </c>
      <c r="J39" s="34">
        <f t="shared" si="2"/>
        <v>0</v>
      </c>
      <c r="K39" s="103"/>
      <c r="L39" s="104"/>
      <c r="M39" s="105"/>
    </row>
    <row r="40" spans="1:13" ht="25.5" x14ac:dyDescent="0.25">
      <c r="A40" s="48" t="s">
        <v>41</v>
      </c>
      <c r="B40" s="40" t="s">
        <v>36</v>
      </c>
      <c r="C40" s="22" t="s">
        <v>8</v>
      </c>
      <c r="D40" s="22" t="s">
        <v>9</v>
      </c>
      <c r="E40" s="88">
        <v>800</v>
      </c>
      <c r="F40" s="92"/>
      <c r="G40" s="93"/>
      <c r="H40" s="31">
        <f t="shared" si="1"/>
        <v>0</v>
      </c>
      <c r="I40" s="61">
        <f t="shared" si="0"/>
        <v>0</v>
      </c>
      <c r="J40" s="34">
        <f t="shared" si="2"/>
        <v>0</v>
      </c>
      <c r="K40" s="103"/>
      <c r="L40" s="104"/>
      <c r="M40" s="105"/>
    </row>
    <row r="41" spans="1:13" ht="25.5" x14ac:dyDescent="0.25">
      <c r="A41" s="48" t="s">
        <v>42</v>
      </c>
      <c r="B41" s="21" t="s">
        <v>138</v>
      </c>
      <c r="C41" s="22" t="s">
        <v>8</v>
      </c>
      <c r="D41" s="22" t="s">
        <v>9</v>
      </c>
      <c r="E41" s="42">
        <v>50</v>
      </c>
      <c r="F41" s="92"/>
      <c r="G41" s="93"/>
      <c r="H41" s="31">
        <f t="shared" si="1"/>
        <v>0</v>
      </c>
      <c r="I41" s="61">
        <f t="shared" si="0"/>
        <v>0</v>
      </c>
      <c r="J41" s="34">
        <f t="shared" si="2"/>
        <v>0</v>
      </c>
      <c r="K41" s="103"/>
      <c r="L41" s="104"/>
      <c r="M41" s="105"/>
    </row>
    <row r="42" spans="1:13" ht="25.5" x14ac:dyDescent="0.25">
      <c r="A42" s="48" t="s">
        <v>43</v>
      </c>
      <c r="B42" s="21" t="s">
        <v>139</v>
      </c>
      <c r="C42" s="22" t="s">
        <v>8</v>
      </c>
      <c r="D42" s="22" t="s">
        <v>9</v>
      </c>
      <c r="E42" s="42">
        <v>200</v>
      </c>
      <c r="F42" s="92"/>
      <c r="G42" s="93"/>
      <c r="H42" s="31">
        <f t="shared" si="1"/>
        <v>0</v>
      </c>
      <c r="I42" s="61">
        <f t="shared" si="0"/>
        <v>0</v>
      </c>
      <c r="J42" s="34">
        <f t="shared" si="2"/>
        <v>0</v>
      </c>
      <c r="K42" s="103"/>
      <c r="L42" s="104"/>
      <c r="M42" s="105"/>
    </row>
    <row r="43" spans="1:13" ht="25.5" x14ac:dyDescent="0.25">
      <c r="A43" s="48" t="s">
        <v>44</v>
      </c>
      <c r="B43" s="21" t="s">
        <v>86</v>
      </c>
      <c r="C43" s="22" t="s">
        <v>8</v>
      </c>
      <c r="D43" s="22" t="s">
        <v>9</v>
      </c>
      <c r="E43" s="42">
        <v>750</v>
      </c>
      <c r="F43" s="92"/>
      <c r="G43" s="93"/>
      <c r="H43" s="31">
        <f t="shared" si="1"/>
        <v>0</v>
      </c>
      <c r="I43" s="61">
        <f t="shared" si="0"/>
        <v>0</v>
      </c>
      <c r="J43" s="34">
        <f t="shared" si="2"/>
        <v>0</v>
      </c>
      <c r="K43" s="103"/>
      <c r="L43" s="104"/>
      <c r="M43" s="105"/>
    </row>
    <row r="44" spans="1:13" ht="25.5" x14ac:dyDescent="0.25">
      <c r="A44" s="48" t="s">
        <v>46</v>
      </c>
      <c r="B44" s="40" t="s">
        <v>140</v>
      </c>
      <c r="C44" s="22" t="s">
        <v>8</v>
      </c>
      <c r="D44" s="22" t="s">
        <v>9</v>
      </c>
      <c r="E44" s="42">
        <v>50</v>
      </c>
      <c r="F44" s="92"/>
      <c r="G44" s="93"/>
      <c r="H44" s="31">
        <f t="shared" si="1"/>
        <v>0</v>
      </c>
      <c r="I44" s="61">
        <f t="shared" si="0"/>
        <v>0</v>
      </c>
      <c r="J44" s="34">
        <f t="shared" si="2"/>
        <v>0</v>
      </c>
      <c r="K44" s="103"/>
      <c r="L44" s="104"/>
      <c r="M44" s="105"/>
    </row>
    <row r="45" spans="1:13" x14ac:dyDescent="0.25">
      <c r="A45" s="48" t="s">
        <v>47</v>
      </c>
      <c r="B45" s="79" t="s">
        <v>91</v>
      </c>
      <c r="C45" s="22" t="s">
        <v>8</v>
      </c>
      <c r="D45" s="22" t="s">
        <v>9</v>
      </c>
      <c r="E45" s="42">
        <v>50</v>
      </c>
      <c r="F45" s="92"/>
      <c r="G45" s="93"/>
      <c r="H45" s="31">
        <f t="shared" si="1"/>
        <v>0</v>
      </c>
      <c r="I45" s="61">
        <f t="shared" si="0"/>
        <v>0</v>
      </c>
      <c r="J45" s="34">
        <f t="shared" si="2"/>
        <v>0</v>
      </c>
      <c r="K45" s="103"/>
      <c r="L45" s="104"/>
      <c r="M45" s="105"/>
    </row>
    <row r="46" spans="1:13" ht="25.5" x14ac:dyDescent="0.25">
      <c r="A46" s="48" t="s">
        <v>48</v>
      </c>
      <c r="B46" s="21" t="s">
        <v>90</v>
      </c>
      <c r="C46" s="22" t="s">
        <v>8</v>
      </c>
      <c r="D46" s="22" t="s">
        <v>9</v>
      </c>
      <c r="E46" s="42">
        <v>350</v>
      </c>
      <c r="F46" s="92"/>
      <c r="G46" s="93"/>
      <c r="H46" s="31">
        <f t="shared" si="1"/>
        <v>0</v>
      </c>
      <c r="I46" s="61">
        <f t="shared" si="0"/>
        <v>0</v>
      </c>
      <c r="J46" s="34">
        <f t="shared" si="2"/>
        <v>0</v>
      </c>
      <c r="K46" s="103"/>
      <c r="L46" s="104"/>
      <c r="M46" s="105"/>
    </row>
    <row r="47" spans="1:13" ht="15.75" thickBot="1" x14ac:dyDescent="0.3">
      <c r="A47" s="49" t="s">
        <v>69</v>
      </c>
      <c r="B47" s="28" t="s">
        <v>105</v>
      </c>
      <c r="C47" s="18" t="s">
        <v>8</v>
      </c>
      <c r="D47" s="18" t="s">
        <v>9</v>
      </c>
      <c r="E47" s="86">
        <v>30</v>
      </c>
      <c r="F47" s="96"/>
      <c r="G47" s="97"/>
      <c r="H47" s="32">
        <f t="shared" si="1"/>
        <v>0</v>
      </c>
      <c r="I47" s="63">
        <f t="shared" si="0"/>
        <v>0</v>
      </c>
      <c r="J47" s="35">
        <f t="shared" si="2"/>
        <v>0</v>
      </c>
      <c r="K47" s="109"/>
      <c r="L47" s="110"/>
      <c r="M47" s="111"/>
    </row>
    <row r="48" spans="1:13" ht="25.5" x14ac:dyDescent="0.25">
      <c r="A48" s="47" t="s">
        <v>70</v>
      </c>
      <c r="B48" s="24" t="s">
        <v>141</v>
      </c>
      <c r="C48" s="25" t="s">
        <v>8</v>
      </c>
      <c r="D48" s="25" t="s">
        <v>9</v>
      </c>
      <c r="E48" s="84">
        <v>500</v>
      </c>
      <c r="F48" s="90"/>
      <c r="G48" s="91"/>
      <c r="H48" s="30">
        <f t="shared" si="1"/>
        <v>0</v>
      </c>
      <c r="I48" s="60">
        <f t="shared" si="0"/>
        <v>0</v>
      </c>
      <c r="J48" s="33">
        <f t="shared" si="2"/>
        <v>0</v>
      </c>
      <c r="K48" s="100"/>
      <c r="L48" s="101"/>
      <c r="M48" s="102"/>
    </row>
    <row r="49" spans="1:13" x14ac:dyDescent="0.25">
      <c r="A49" s="48" t="s">
        <v>71</v>
      </c>
      <c r="B49" s="21" t="s">
        <v>45</v>
      </c>
      <c r="C49" s="22" t="s">
        <v>8</v>
      </c>
      <c r="D49" s="22" t="s">
        <v>9</v>
      </c>
      <c r="E49" s="88">
        <v>80</v>
      </c>
      <c r="F49" s="92"/>
      <c r="G49" s="93"/>
      <c r="H49" s="31">
        <f t="shared" si="1"/>
        <v>0</v>
      </c>
      <c r="I49" s="61">
        <f t="shared" si="0"/>
        <v>0</v>
      </c>
      <c r="J49" s="34">
        <f t="shared" si="2"/>
        <v>0</v>
      </c>
      <c r="K49" s="103"/>
      <c r="L49" s="104"/>
      <c r="M49" s="105"/>
    </row>
    <row r="50" spans="1:13" x14ac:dyDescent="0.25">
      <c r="A50" s="48" t="s">
        <v>72</v>
      </c>
      <c r="B50" s="21" t="s">
        <v>87</v>
      </c>
      <c r="C50" s="22" t="s">
        <v>8</v>
      </c>
      <c r="D50" s="22" t="s">
        <v>9</v>
      </c>
      <c r="E50" s="42">
        <v>50</v>
      </c>
      <c r="F50" s="92"/>
      <c r="G50" s="93"/>
      <c r="H50" s="31">
        <f t="shared" si="1"/>
        <v>0</v>
      </c>
      <c r="I50" s="61">
        <f t="shared" si="0"/>
        <v>0</v>
      </c>
      <c r="J50" s="34">
        <f t="shared" si="2"/>
        <v>0</v>
      </c>
      <c r="K50" s="103"/>
      <c r="L50" s="104"/>
      <c r="M50" s="105"/>
    </row>
    <row r="51" spans="1:13" x14ac:dyDescent="0.25">
      <c r="A51" s="48" t="s">
        <v>73</v>
      </c>
      <c r="B51" s="21" t="s">
        <v>142</v>
      </c>
      <c r="C51" s="22" t="s">
        <v>8</v>
      </c>
      <c r="D51" s="22" t="s">
        <v>9</v>
      </c>
      <c r="E51" s="42">
        <v>50</v>
      </c>
      <c r="F51" s="92"/>
      <c r="G51" s="93"/>
      <c r="H51" s="31">
        <f t="shared" si="1"/>
        <v>0</v>
      </c>
      <c r="I51" s="61">
        <f t="shared" si="0"/>
        <v>0</v>
      </c>
      <c r="J51" s="34">
        <f t="shared" si="2"/>
        <v>0</v>
      </c>
      <c r="K51" s="103"/>
      <c r="L51" s="104"/>
      <c r="M51" s="105"/>
    </row>
    <row r="52" spans="1:13" ht="26.25" thickBot="1" x14ac:dyDescent="0.3">
      <c r="A52" s="49" t="s">
        <v>74</v>
      </c>
      <c r="B52" s="67" t="s">
        <v>143</v>
      </c>
      <c r="C52" s="18" t="s">
        <v>8</v>
      </c>
      <c r="D52" s="18" t="s">
        <v>9</v>
      </c>
      <c r="E52" s="86">
        <v>250</v>
      </c>
      <c r="F52" s="96"/>
      <c r="G52" s="97"/>
      <c r="H52" s="32">
        <f t="shared" si="1"/>
        <v>0</v>
      </c>
      <c r="I52" s="63">
        <f t="shared" si="0"/>
        <v>0</v>
      </c>
      <c r="J52" s="35">
        <f t="shared" si="2"/>
        <v>0</v>
      </c>
      <c r="K52" s="109"/>
      <c r="L52" s="110"/>
      <c r="M52" s="111"/>
    </row>
    <row r="53" spans="1:13" ht="15.75" thickBot="1" x14ac:dyDescent="0.3">
      <c r="A53" s="136" t="s">
        <v>112</v>
      </c>
      <c r="B53" s="137"/>
      <c r="C53" s="137"/>
      <c r="D53" s="137"/>
      <c r="E53" s="137"/>
      <c r="F53" s="137"/>
      <c r="G53" s="137"/>
      <c r="H53" s="55"/>
      <c r="I53" s="56">
        <f>SUM(I14:I52)</f>
        <v>0</v>
      </c>
      <c r="J53" s="56">
        <f>SUM(J14:J52)</f>
        <v>0</v>
      </c>
    </row>
    <row r="54" spans="1:13" x14ac:dyDescent="0.25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40" t="s">
        <v>125</v>
      </c>
      <c r="L54" s="140"/>
      <c r="M54" s="140"/>
    </row>
    <row r="55" spans="1:13" x14ac:dyDescent="0.25">
      <c r="A55" s="12"/>
      <c r="B55" s="82"/>
      <c r="E55" s="13"/>
      <c r="F55" s="13"/>
      <c r="G55" s="13"/>
      <c r="H55" s="13"/>
      <c r="I55" s="81">
        <f>+'REKAP.PREDRAČUNA'!C17</f>
        <v>0</v>
      </c>
      <c r="J55" s="74"/>
      <c r="K55" s="141" t="s">
        <v>124</v>
      </c>
      <c r="L55" s="141"/>
      <c r="M55" s="141"/>
    </row>
    <row r="56" spans="1:13" x14ac:dyDescent="0.25">
      <c r="A56" s="12"/>
      <c r="B56" t="s">
        <v>99</v>
      </c>
      <c r="E56" s="12"/>
      <c r="F56" s="14"/>
      <c r="G56" s="14"/>
      <c r="H56" s="14"/>
      <c r="I56" t="s">
        <v>100</v>
      </c>
    </row>
    <row r="57" spans="1:13" x14ac:dyDescent="0.25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8"/>
      <c r="L57" s="138"/>
      <c r="M57" s="138"/>
    </row>
    <row r="58" spans="1:13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139"/>
      <c r="L58" s="139"/>
      <c r="M58" s="139"/>
    </row>
    <row r="59" spans="1:13" ht="15" customHeight="1" x14ac:dyDescent="0.25">
      <c r="A59" s="2"/>
      <c r="G59" s="2"/>
      <c r="H59" s="2"/>
      <c r="I59" s="2"/>
      <c r="J59" s="2"/>
    </row>
    <row r="60" spans="1:13" x14ac:dyDescent="0.25">
      <c r="A60" s="3"/>
    </row>
    <row r="61" spans="1:13" x14ac:dyDescent="0.25">
      <c r="A61" s="9"/>
      <c r="B61" s="9"/>
      <c r="C61" s="8"/>
      <c r="D61" s="8"/>
      <c r="E61" s="10"/>
      <c r="F61" s="10"/>
      <c r="G61" s="10"/>
      <c r="H61" s="10"/>
      <c r="I61" s="10"/>
      <c r="J61" s="10"/>
    </row>
  </sheetData>
  <sheetProtection formatColumns="0" formatRows="0"/>
  <sortState xmlns:xlrd2="http://schemas.microsoft.com/office/spreadsheetml/2017/richdata2" ref="B14:E52">
    <sortCondition ref="B14"/>
  </sortState>
  <mergeCells count="20">
    <mergeCell ref="A53:G53"/>
    <mergeCell ref="K57:M58"/>
    <mergeCell ref="K54:M54"/>
    <mergeCell ref="K55:M55"/>
    <mergeCell ref="K11:K12"/>
    <mergeCell ref="L11:L12"/>
    <mergeCell ref="M11:M12"/>
    <mergeCell ref="J11:J12"/>
    <mergeCell ref="B11:B12"/>
    <mergeCell ref="D11:D12"/>
    <mergeCell ref="F11:F12"/>
    <mergeCell ref="I11:I12"/>
    <mergeCell ref="E11:E12"/>
    <mergeCell ref="A11:A12"/>
    <mergeCell ref="A5:B5"/>
    <mergeCell ref="G11:G12"/>
    <mergeCell ref="A10:M10"/>
    <mergeCell ref="A7:I7"/>
    <mergeCell ref="A8:I8"/>
    <mergeCell ref="A9:I9"/>
  </mergeCells>
  <phoneticPr fontId="13" type="noConversion"/>
  <dataValidations count="1">
    <dataValidation type="list" allowBlank="1" showInputMessage="1" showErrorMessage="1" errorTitle="Napačna vrednost" error="Vpisana je napačna vrednost, ki je ni na seznamu." promptTitle="NAVODILO" prompt="Izberi ustrezno stopnjo DDV" sqref="G14:G52" xr:uid="{3763A98D-3F37-48AB-A4DA-4B3FD1BBCCDB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&amp;C&amp;F</oddHead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6"/>
  <sheetViews>
    <sheetView zoomScaleNormal="100" workbookViewId="0">
      <selection activeCell="B36" sqref="B36"/>
    </sheetView>
  </sheetViews>
  <sheetFormatPr defaultRowHeight="15" x14ac:dyDescent="0.25"/>
  <cols>
    <col min="1" max="1" width="5.42578125" customWidth="1"/>
    <col min="2" max="2" width="27" customWidth="1"/>
    <col min="5" max="6" width="12.7109375" customWidth="1"/>
    <col min="8" max="8" width="9.140625" hidden="1" customWidth="1"/>
    <col min="9" max="9" width="13.85546875" customWidth="1"/>
    <col min="10" max="10" width="11.5703125" customWidth="1"/>
    <col min="11" max="11" width="18.5703125" bestFit="1" customWidth="1"/>
    <col min="12" max="12" width="14.28515625" bestFit="1" customWidth="1"/>
    <col min="13" max="13" width="11.5703125" customWidth="1"/>
  </cols>
  <sheetData>
    <row r="1" spans="1:13" x14ac:dyDescent="0.25">
      <c r="A1" s="69" t="str">
        <f>+'REKAP.PREDRAČUNA'!A1</f>
        <v>NAZIV PONUDNIKA:</v>
      </c>
      <c r="B1" s="69"/>
      <c r="C1" s="70">
        <f>+'REKAP.PREDRAČUNA'!B1</f>
        <v>0</v>
      </c>
      <c r="D1" s="68"/>
      <c r="E1" s="68"/>
      <c r="F1" s="68"/>
    </row>
    <row r="2" spans="1:13" x14ac:dyDescent="0.25">
      <c r="A2" s="71" t="str">
        <f>+'REKAP.PREDRAČUNA'!A2</f>
        <v>NASLOV PONUDNIKA:</v>
      </c>
      <c r="B2" s="71"/>
      <c r="C2" s="72">
        <f>+'REKAP.PREDRAČUNA'!B2</f>
        <v>0</v>
      </c>
      <c r="D2" s="68"/>
      <c r="E2" s="68"/>
      <c r="F2" s="68"/>
    </row>
    <row r="3" spans="1:13" x14ac:dyDescent="0.25">
      <c r="A3" s="69" t="str">
        <f>+'REKAP.PREDRAČUNA'!A3</f>
        <v>DAVČNA ŠTEVILKA:</v>
      </c>
      <c r="B3" s="69"/>
      <c r="C3" s="70">
        <f>+'REKAP.PREDRAČUNA'!B3</f>
        <v>0</v>
      </c>
      <c r="D3" s="68"/>
      <c r="E3" s="68"/>
      <c r="F3" s="68"/>
    </row>
    <row r="4" spans="1:13" ht="9" customHeight="1" thickBot="1" x14ac:dyDescent="0.35">
      <c r="A4" s="43"/>
      <c r="B4" s="43"/>
      <c r="C4" s="43"/>
      <c r="D4" s="43"/>
      <c r="E4" s="43"/>
      <c r="F4" s="43"/>
    </row>
    <row r="5" spans="1:13" ht="18" customHeight="1" thickBot="1" x14ac:dyDescent="0.35">
      <c r="A5" s="127" t="s">
        <v>115</v>
      </c>
      <c r="B5" s="128"/>
      <c r="C5" s="89"/>
      <c r="D5" s="43"/>
      <c r="E5" s="43"/>
      <c r="F5" s="43"/>
    </row>
    <row r="6" spans="1:13" ht="9.75" customHeight="1" x14ac:dyDescent="0.25">
      <c r="A6" s="2"/>
      <c r="B6" s="7"/>
      <c r="C6" s="7"/>
      <c r="D6" s="7"/>
      <c r="E6" s="7"/>
      <c r="F6" s="7"/>
    </row>
    <row r="7" spans="1:13" x14ac:dyDescent="0.25">
      <c r="A7" s="134" t="s">
        <v>49</v>
      </c>
      <c r="B7" s="134"/>
      <c r="C7" s="134"/>
      <c r="D7" s="134"/>
      <c r="E7" s="134"/>
      <c r="F7" s="134"/>
    </row>
    <row r="8" spans="1:13" x14ac:dyDescent="0.25">
      <c r="A8" s="134"/>
      <c r="B8" s="134"/>
      <c r="C8" s="134"/>
      <c r="D8" s="134"/>
      <c r="E8" s="134"/>
      <c r="F8" s="134"/>
    </row>
    <row r="9" spans="1:13" ht="15.75" thickBot="1" x14ac:dyDescent="0.3">
      <c r="A9" s="134" t="s">
        <v>121</v>
      </c>
      <c r="B9" s="134"/>
      <c r="C9" s="134"/>
      <c r="D9" s="134"/>
      <c r="E9" s="134"/>
      <c r="F9" s="134"/>
    </row>
    <row r="10" spans="1:13" ht="12.75" customHeight="1" thickBot="1" x14ac:dyDescent="0.3">
      <c r="A10" s="131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3"/>
    </row>
    <row r="11" spans="1:13" ht="18" customHeight="1" x14ac:dyDescent="0.25">
      <c r="A11" s="129" t="s">
        <v>113</v>
      </c>
      <c r="B11" s="129" t="s">
        <v>2</v>
      </c>
      <c r="C11" s="36" t="s">
        <v>3</v>
      </c>
      <c r="D11" s="129" t="s">
        <v>107</v>
      </c>
      <c r="E11" s="129" t="s">
        <v>106</v>
      </c>
      <c r="F11" s="129" t="s">
        <v>5</v>
      </c>
      <c r="G11" s="129" t="s">
        <v>108</v>
      </c>
      <c r="H11" s="37"/>
      <c r="I11" s="129" t="s">
        <v>6</v>
      </c>
      <c r="J11" s="129" t="s">
        <v>114</v>
      </c>
      <c r="K11" s="142" t="s">
        <v>109</v>
      </c>
      <c r="L11" s="144" t="s">
        <v>110</v>
      </c>
      <c r="M11" s="146" t="s">
        <v>111</v>
      </c>
    </row>
    <row r="12" spans="1:13" ht="31.5" customHeight="1" thickBot="1" x14ac:dyDescent="0.3">
      <c r="A12" s="130"/>
      <c r="B12" s="130"/>
      <c r="C12" s="38" t="s">
        <v>4</v>
      </c>
      <c r="D12" s="130"/>
      <c r="E12" s="130"/>
      <c r="F12" s="130"/>
      <c r="G12" s="130"/>
      <c r="H12" s="39"/>
      <c r="I12" s="130"/>
      <c r="J12" s="130"/>
      <c r="K12" s="143"/>
      <c r="L12" s="145"/>
      <c r="M12" s="147"/>
    </row>
    <row r="13" spans="1:13" ht="15.75" thickBot="1" x14ac:dyDescent="0.3">
      <c r="A13" s="11">
        <v>1</v>
      </c>
      <c r="B13" s="29">
        <v>2</v>
      </c>
      <c r="C13" s="29">
        <v>3</v>
      </c>
      <c r="D13" s="29">
        <v>4</v>
      </c>
      <c r="E13" s="44">
        <v>5</v>
      </c>
      <c r="F13" s="29">
        <v>6</v>
      </c>
      <c r="G13" s="29">
        <v>7</v>
      </c>
      <c r="H13" s="45">
        <v>9</v>
      </c>
      <c r="I13" s="11">
        <v>8</v>
      </c>
      <c r="J13" s="11">
        <v>9</v>
      </c>
      <c r="K13" s="29">
        <v>10</v>
      </c>
      <c r="L13" s="29">
        <v>11</v>
      </c>
      <c r="M13" s="29">
        <v>12</v>
      </c>
    </row>
    <row r="14" spans="1:13" ht="16.5" customHeight="1" x14ac:dyDescent="0.25">
      <c r="A14" s="23" t="s">
        <v>7</v>
      </c>
      <c r="B14" s="24" t="s">
        <v>96</v>
      </c>
      <c r="C14" s="25" t="s">
        <v>8</v>
      </c>
      <c r="D14" s="25" t="s">
        <v>9</v>
      </c>
      <c r="E14" s="25">
        <v>150</v>
      </c>
      <c r="F14" s="90"/>
      <c r="G14" s="91"/>
      <c r="H14" s="30">
        <f>+I14*G14</f>
        <v>0</v>
      </c>
      <c r="I14" s="33">
        <f t="shared" ref="I14:I41" si="0">+F14*E14</f>
        <v>0</v>
      </c>
      <c r="J14" s="33">
        <f>+H14+I14</f>
        <v>0</v>
      </c>
      <c r="K14" s="100"/>
      <c r="L14" s="101"/>
      <c r="M14" s="102"/>
    </row>
    <row r="15" spans="1:13" ht="16.5" customHeight="1" x14ac:dyDescent="0.25">
      <c r="A15" s="26" t="s">
        <v>10</v>
      </c>
      <c r="B15" s="21" t="s">
        <v>50</v>
      </c>
      <c r="C15" s="22" t="s">
        <v>8</v>
      </c>
      <c r="D15" s="22" t="s">
        <v>9</v>
      </c>
      <c r="E15" s="22">
        <v>50</v>
      </c>
      <c r="F15" s="92"/>
      <c r="G15" s="93"/>
      <c r="H15" s="31">
        <f>+I15*G15</f>
        <v>0</v>
      </c>
      <c r="I15" s="34">
        <f t="shared" si="0"/>
        <v>0</v>
      </c>
      <c r="J15" s="34">
        <f t="shared" ref="J15:J41" si="1">+H15+I15</f>
        <v>0</v>
      </c>
      <c r="K15" s="103"/>
      <c r="L15" s="104"/>
      <c r="M15" s="105"/>
    </row>
    <row r="16" spans="1:13" ht="16.5" customHeight="1" x14ac:dyDescent="0.25">
      <c r="A16" s="26" t="s">
        <v>11</v>
      </c>
      <c r="B16" s="21" t="s">
        <v>144</v>
      </c>
      <c r="C16" s="22" t="s">
        <v>8</v>
      </c>
      <c r="D16" s="22" t="s">
        <v>9</v>
      </c>
      <c r="E16" s="22">
        <v>370</v>
      </c>
      <c r="F16" s="92"/>
      <c r="G16" s="93"/>
      <c r="H16" s="31">
        <f t="shared" ref="H16:H40" si="2">+I16*G16</f>
        <v>0</v>
      </c>
      <c r="I16" s="34">
        <f t="shared" si="0"/>
        <v>0</v>
      </c>
      <c r="J16" s="34">
        <f t="shared" si="1"/>
        <v>0</v>
      </c>
      <c r="K16" s="103"/>
      <c r="L16" s="104"/>
      <c r="M16" s="105"/>
    </row>
    <row r="17" spans="1:13" ht="16.5" customHeight="1" x14ac:dyDescent="0.25">
      <c r="A17" s="26"/>
      <c r="B17" s="21" t="s">
        <v>145</v>
      </c>
      <c r="C17" s="22" t="s">
        <v>8</v>
      </c>
      <c r="D17" s="22" t="s">
        <v>9</v>
      </c>
      <c r="E17" s="22">
        <v>170</v>
      </c>
      <c r="F17" s="92"/>
      <c r="G17" s="93"/>
      <c r="H17" s="31"/>
      <c r="I17" s="34"/>
      <c r="J17" s="34"/>
      <c r="K17" s="103"/>
      <c r="L17" s="104"/>
      <c r="M17" s="105"/>
    </row>
    <row r="18" spans="1:13" ht="16.5" customHeight="1" x14ac:dyDescent="0.25">
      <c r="A18" s="26" t="s">
        <v>12</v>
      </c>
      <c r="B18" s="40" t="s">
        <v>51</v>
      </c>
      <c r="C18" s="22" t="s">
        <v>8</v>
      </c>
      <c r="D18" s="22" t="s">
        <v>9</v>
      </c>
      <c r="E18" s="22">
        <v>30</v>
      </c>
      <c r="F18" s="92"/>
      <c r="G18" s="93"/>
      <c r="H18" s="31">
        <f t="shared" si="2"/>
        <v>0</v>
      </c>
      <c r="I18" s="34">
        <f t="shared" si="0"/>
        <v>0</v>
      </c>
      <c r="J18" s="34">
        <f t="shared" si="1"/>
        <v>0</v>
      </c>
      <c r="K18" s="103"/>
      <c r="L18" s="104"/>
      <c r="M18" s="105"/>
    </row>
    <row r="19" spans="1:13" ht="16.5" customHeight="1" x14ac:dyDescent="0.25">
      <c r="A19" s="26" t="s">
        <v>14</v>
      </c>
      <c r="B19" s="21" t="s">
        <v>52</v>
      </c>
      <c r="C19" s="22" t="s">
        <v>8</v>
      </c>
      <c r="D19" s="22" t="s">
        <v>9</v>
      </c>
      <c r="E19" s="22">
        <v>160</v>
      </c>
      <c r="F19" s="92"/>
      <c r="G19" s="93"/>
      <c r="H19" s="31">
        <f t="shared" si="2"/>
        <v>0</v>
      </c>
      <c r="I19" s="34">
        <f t="shared" si="0"/>
        <v>0</v>
      </c>
      <c r="J19" s="34">
        <f t="shared" si="1"/>
        <v>0</v>
      </c>
      <c r="K19" s="103"/>
      <c r="L19" s="104"/>
      <c r="M19" s="105"/>
    </row>
    <row r="20" spans="1:13" ht="16.5" customHeight="1" x14ac:dyDescent="0.25">
      <c r="A20" s="26" t="s">
        <v>15</v>
      </c>
      <c r="B20" s="40" t="s">
        <v>97</v>
      </c>
      <c r="C20" s="22" t="s">
        <v>8</v>
      </c>
      <c r="D20" s="22" t="s">
        <v>9</v>
      </c>
      <c r="E20" s="22">
        <v>5</v>
      </c>
      <c r="F20" s="92"/>
      <c r="G20" s="93"/>
      <c r="H20" s="31">
        <f t="shared" si="2"/>
        <v>0</v>
      </c>
      <c r="I20" s="34">
        <f t="shared" si="0"/>
        <v>0</v>
      </c>
      <c r="J20" s="34">
        <f t="shared" si="1"/>
        <v>0</v>
      </c>
      <c r="K20" s="103"/>
      <c r="L20" s="104"/>
      <c r="M20" s="105"/>
    </row>
    <row r="21" spans="1:13" ht="16.5" customHeight="1" x14ac:dyDescent="0.25">
      <c r="A21" s="26" t="s">
        <v>17</v>
      </c>
      <c r="B21" s="40" t="s">
        <v>94</v>
      </c>
      <c r="C21" s="22" t="s">
        <v>8</v>
      </c>
      <c r="D21" s="22" t="s">
        <v>9</v>
      </c>
      <c r="E21" s="22">
        <v>40</v>
      </c>
      <c r="F21" s="92"/>
      <c r="G21" s="93"/>
      <c r="H21" s="31">
        <f t="shared" si="2"/>
        <v>0</v>
      </c>
      <c r="I21" s="34">
        <f t="shared" si="0"/>
        <v>0</v>
      </c>
      <c r="J21" s="34">
        <f t="shared" si="1"/>
        <v>0</v>
      </c>
      <c r="K21" s="103"/>
      <c r="L21" s="104"/>
      <c r="M21" s="105"/>
    </row>
    <row r="22" spans="1:13" ht="16.5" customHeight="1" x14ac:dyDescent="0.25">
      <c r="A22" s="26" t="s">
        <v>18</v>
      </c>
      <c r="B22" s="21" t="s">
        <v>93</v>
      </c>
      <c r="C22" s="22" t="s">
        <v>8</v>
      </c>
      <c r="D22" s="22" t="s">
        <v>9</v>
      </c>
      <c r="E22" s="22">
        <v>40</v>
      </c>
      <c r="F22" s="92"/>
      <c r="G22" s="93"/>
      <c r="H22" s="31">
        <f>+I22*G22</f>
        <v>0</v>
      </c>
      <c r="I22" s="34">
        <f t="shared" si="0"/>
        <v>0</v>
      </c>
      <c r="J22" s="34">
        <f t="shared" si="1"/>
        <v>0</v>
      </c>
      <c r="K22" s="103"/>
      <c r="L22" s="104"/>
      <c r="M22" s="105"/>
    </row>
    <row r="23" spans="1:13" ht="16.5" customHeight="1" x14ac:dyDescent="0.25">
      <c r="A23" s="26" t="s">
        <v>20</v>
      </c>
      <c r="B23" s="21" t="s">
        <v>53</v>
      </c>
      <c r="C23" s="22" t="s">
        <v>8</v>
      </c>
      <c r="D23" s="22" t="s">
        <v>9</v>
      </c>
      <c r="E23" s="65">
        <v>100</v>
      </c>
      <c r="F23" s="92"/>
      <c r="G23" s="93"/>
      <c r="H23" s="31">
        <f>+I23*G23</f>
        <v>0</v>
      </c>
      <c r="I23" s="34">
        <f t="shared" si="0"/>
        <v>0</v>
      </c>
      <c r="J23" s="34">
        <f t="shared" si="1"/>
        <v>0</v>
      </c>
      <c r="K23" s="103"/>
      <c r="L23" s="104"/>
      <c r="M23" s="105"/>
    </row>
    <row r="24" spans="1:13" ht="16.5" customHeight="1" x14ac:dyDescent="0.25">
      <c r="A24" s="26" t="s">
        <v>21</v>
      </c>
      <c r="B24" s="21" t="s">
        <v>54</v>
      </c>
      <c r="C24" s="22" t="s">
        <v>8</v>
      </c>
      <c r="D24" s="22" t="s">
        <v>9</v>
      </c>
      <c r="E24" s="22">
        <v>50</v>
      </c>
      <c r="F24" s="92"/>
      <c r="G24" s="93"/>
      <c r="H24" s="31">
        <f t="shared" si="2"/>
        <v>0</v>
      </c>
      <c r="I24" s="34">
        <f t="shared" si="0"/>
        <v>0</v>
      </c>
      <c r="J24" s="34">
        <f t="shared" si="1"/>
        <v>0</v>
      </c>
      <c r="K24" s="103"/>
      <c r="L24" s="104"/>
      <c r="M24" s="105"/>
    </row>
    <row r="25" spans="1:13" ht="16.5" customHeight="1" x14ac:dyDescent="0.25">
      <c r="A25" s="26" t="s">
        <v>22</v>
      </c>
      <c r="B25" s="21" t="s">
        <v>55</v>
      </c>
      <c r="C25" s="22" t="s">
        <v>8</v>
      </c>
      <c r="D25" s="22" t="s">
        <v>9</v>
      </c>
      <c r="E25" s="22">
        <v>10</v>
      </c>
      <c r="F25" s="92"/>
      <c r="G25" s="93"/>
      <c r="H25" s="31">
        <f t="shared" si="2"/>
        <v>0</v>
      </c>
      <c r="I25" s="34">
        <f t="shared" si="0"/>
        <v>0</v>
      </c>
      <c r="J25" s="34">
        <f t="shared" si="1"/>
        <v>0</v>
      </c>
      <c r="K25" s="103"/>
      <c r="L25" s="104"/>
      <c r="M25" s="105"/>
    </row>
    <row r="26" spans="1:13" ht="16.5" customHeight="1" x14ac:dyDescent="0.25">
      <c r="A26" s="26" t="s">
        <v>23</v>
      </c>
      <c r="B26" s="40" t="s">
        <v>56</v>
      </c>
      <c r="C26" s="22" t="s">
        <v>8</v>
      </c>
      <c r="D26" s="22" t="s">
        <v>9</v>
      </c>
      <c r="E26" s="22">
        <v>25</v>
      </c>
      <c r="F26" s="92"/>
      <c r="G26" s="93"/>
      <c r="H26" s="31">
        <f t="shared" si="2"/>
        <v>0</v>
      </c>
      <c r="I26" s="34">
        <f t="shared" si="0"/>
        <v>0</v>
      </c>
      <c r="J26" s="34">
        <f t="shared" si="1"/>
        <v>0</v>
      </c>
      <c r="K26" s="103"/>
      <c r="L26" s="104"/>
      <c r="M26" s="105"/>
    </row>
    <row r="27" spans="1:13" ht="16.5" customHeight="1" x14ac:dyDescent="0.25">
      <c r="A27" s="26" t="s">
        <v>24</v>
      </c>
      <c r="B27" s="21" t="s">
        <v>57</v>
      </c>
      <c r="C27" s="22" t="s">
        <v>8</v>
      </c>
      <c r="D27" s="22" t="s">
        <v>9</v>
      </c>
      <c r="E27" s="22">
        <v>250</v>
      </c>
      <c r="F27" s="92"/>
      <c r="G27" s="93"/>
      <c r="H27" s="31">
        <f t="shared" si="2"/>
        <v>0</v>
      </c>
      <c r="I27" s="34">
        <f t="shared" si="0"/>
        <v>0</v>
      </c>
      <c r="J27" s="34">
        <f t="shared" si="1"/>
        <v>0</v>
      </c>
      <c r="K27" s="103"/>
      <c r="L27" s="104"/>
      <c r="M27" s="105"/>
    </row>
    <row r="28" spans="1:13" ht="16.5" customHeight="1" x14ac:dyDescent="0.25">
      <c r="A28" s="26" t="s">
        <v>25</v>
      </c>
      <c r="B28" s="21" t="s">
        <v>58</v>
      </c>
      <c r="C28" s="22" t="s">
        <v>8</v>
      </c>
      <c r="D28" s="22" t="s">
        <v>9</v>
      </c>
      <c r="E28" s="22">
        <v>150</v>
      </c>
      <c r="F28" s="92"/>
      <c r="G28" s="93"/>
      <c r="H28" s="31">
        <f t="shared" si="2"/>
        <v>0</v>
      </c>
      <c r="I28" s="34">
        <f t="shared" si="0"/>
        <v>0</v>
      </c>
      <c r="J28" s="34">
        <f t="shared" si="1"/>
        <v>0</v>
      </c>
      <c r="K28" s="103"/>
      <c r="L28" s="104"/>
      <c r="M28" s="105"/>
    </row>
    <row r="29" spans="1:13" ht="16.5" customHeight="1" x14ac:dyDescent="0.25">
      <c r="A29" s="26" t="s">
        <v>26</v>
      </c>
      <c r="B29" s="21" t="s">
        <v>59</v>
      </c>
      <c r="C29" s="22" t="s">
        <v>8</v>
      </c>
      <c r="D29" s="22" t="s">
        <v>9</v>
      </c>
      <c r="E29" s="22">
        <v>50</v>
      </c>
      <c r="F29" s="92"/>
      <c r="G29" s="93"/>
      <c r="H29" s="31">
        <f t="shared" si="2"/>
        <v>0</v>
      </c>
      <c r="I29" s="34">
        <f t="shared" si="0"/>
        <v>0</v>
      </c>
      <c r="J29" s="34">
        <f t="shared" si="1"/>
        <v>0</v>
      </c>
      <c r="K29" s="103"/>
      <c r="L29" s="104"/>
      <c r="M29" s="105"/>
    </row>
    <row r="30" spans="1:13" ht="16.5" customHeight="1" x14ac:dyDescent="0.25">
      <c r="A30" s="26" t="s">
        <v>27</v>
      </c>
      <c r="B30" s="21" t="s">
        <v>60</v>
      </c>
      <c r="C30" s="22" t="s">
        <v>8</v>
      </c>
      <c r="D30" s="22" t="s">
        <v>9</v>
      </c>
      <c r="E30" s="22">
        <v>85</v>
      </c>
      <c r="F30" s="92"/>
      <c r="G30" s="93"/>
      <c r="H30" s="31">
        <f t="shared" si="2"/>
        <v>0</v>
      </c>
      <c r="I30" s="34">
        <f t="shared" si="0"/>
        <v>0</v>
      </c>
      <c r="J30" s="34">
        <f t="shared" si="1"/>
        <v>0</v>
      </c>
      <c r="K30" s="103"/>
      <c r="L30" s="104"/>
      <c r="M30" s="105"/>
    </row>
    <row r="31" spans="1:13" ht="16.5" customHeight="1" x14ac:dyDescent="0.25">
      <c r="A31" s="26" t="s">
        <v>28</v>
      </c>
      <c r="B31" s="21" t="s">
        <v>61</v>
      </c>
      <c r="C31" s="22" t="s">
        <v>8</v>
      </c>
      <c r="D31" s="22" t="s">
        <v>9</v>
      </c>
      <c r="E31" s="22">
        <v>60</v>
      </c>
      <c r="F31" s="92"/>
      <c r="G31" s="93"/>
      <c r="H31" s="31">
        <f t="shared" si="2"/>
        <v>0</v>
      </c>
      <c r="I31" s="34">
        <f t="shared" si="0"/>
        <v>0</v>
      </c>
      <c r="J31" s="34">
        <f t="shared" si="1"/>
        <v>0</v>
      </c>
      <c r="K31" s="103"/>
      <c r="L31" s="104"/>
      <c r="M31" s="105"/>
    </row>
    <row r="32" spans="1:13" ht="16.5" customHeight="1" x14ac:dyDescent="0.25">
      <c r="A32" s="26" t="s">
        <v>29</v>
      </c>
      <c r="B32" s="21" t="s">
        <v>62</v>
      </c>
      <c r="C32" s="22" t="s">
        <v>8</v>
      </c>
      <c r="D32" s="22" t="s">
        <v>9</v>
      </c>
      <c r="E32" s="22">
        <v>6</v>
      </c>
      <c r="F32" s="92"/>
      <c r="G32" s="93"/>
      <c r="H32" s="31">
        <f t="shared" si="2"/>
        <v>0</v>
      </c>
      <c r="I32" s="34">
        <f t="shared" si="0"/>
        <v>0</v>
      </c>
      <c r="J32" s="34">
        <f t="shared" si="1"/>
        <v>0</v>
      </c>
      <c r="K32" s="103"/>
      <c r="L32" s="104"/>
      <c r="M32" s="105"/>
    </row>
    <row r="33" spans="1:13" ht="16.5" customHeight="1" x14ac:dyDescent="0.25">
      <c r="A33" s="26" t="s">
        <v>30</v>
      </c>
      <c r="B33" s="21" t="s">
        <v>63</v>
      </c>
      <c r="C33" s="22" t="s">
        <v>8</v>
      </c>
      <c r="D33" s="22" t="s">
        <v>9</v>
      </c>
      <c r="E33" s="22">
        <v>50</v>
      </c>
      <c r="F33" s="92"/>
      <c r="G33" s="93"/>
      <c r="H33" s="31">
        <f t="shared" si="2"/>
        <v>0</v>
      </c>
      <c r="I33" s="34">
        <f t="shared" si="0"/>
        <v>0</v>
      </c>
      <c r="J33" s="34">
        <f t="shared" si="1"/>
        <v>0</v>
      </c>
      <c r="K33" s="103"/>
      <c r="L33" s="104"/>
      <c r="M33" s="105"/>
    </row>
    <row r="34" spans="1:13" ht="16.5" customHeight="1" x14ac:dyDescent="0.25">
      <c r="A34" s="26" t="s">
        <v>31</v>
      </c>
      <c r="B34" s="21" t="s">
        <v>64</v>
      </c>
      <c r="C34" s="22" t="s">
        <v>8</v>
      </c>
      <c r="D34" s="22" t="s">
        <v>9</v>
      </c>
      <c r="E34" s="22">
        <v>400</v>
      </c>
      <c r="F34" s="92"/>
      <c r="G34" s="93"/>
      <c r="H34" s="31">
        <f t="shared" si="2"/>
        <v>0</v>
      </c>
      <c r="I34" s="34">
        <f t="shared" si="0"/>
        <v>0</v>
      </c>
      <c r="J34" s="34">
        <f t="shared" si="1"/>
        <v>0</v>
      </c>
      <c r="K34" s="103"/>
      <c r="L34" s="104"/>
      <c r="M34" s="105"/>
    </row>
    <row r="35" spans="1:13" ht="25.5" customHeight="1" x14ac:dyDescent="0.25">
      <c r="A35" s="26" t="s">
        <v>33</v>
      </c>
      <c r="B35" s="21" t="s">
        <v>146</v>
      </c>
      <c r="C35" s="22" t="s">
        <v>8</v>
      </c>
      <c r="D35" s="22" t="s">
        <v>9</v>
      </c>
      <c r="E35" s="22">
        <v>200</v>
      </c>
      <c r="F35" s="92"/>
      <c r="G35" s="93"/>
      <c r="H35" s="31">
        <f t="shared" si="2"/>
        <v>0</v>
      </c>
      <c r="I35" s="34">
        <f t="shared" si="0"/>
        <v>0</v>
      </c>
      <c r="J35" s="34">
        <f t="shared" si="1"/>
        <v>0</v>
      </c>
      <c r="K35" s="103"/>
      <c r="L35" s="104"/>
      <c r="M35" s="105"/>
    </row>
    <row r="36" spans="1:13" ht="16.5" customHeight="1" x14ac:dyDescent="0.25">
      <c r="A36" s="26" t="s">
        <v>35</v>
      </c>
      <c r="B36" s="21" t="s">
        <v>65</v>
      </c>
      <c r="C36" s="22" t="s">
        <v>8</v>
      </c>
      <c r="D36" s="22" t="s">
        <v>9</v>
      </c>
      <c r="E36" s="22">
        <v>15</v>
      </c>
      <c r="F36" s="92"/>
      <c r="G36" s="93"/>
      <c r="H36" s="31">
        <f t="shared" si="2"/>
        <v>0</v>
      </c>
      <c r="I36" s="34">
        <f t="shared" si="0"/>
        <v>0</v>
      </c>
      <c r="J36" s="34">
        <f t="shared" si="1"/>
        <v>0</v>
      </c>
      <c r="K36" s="103"/>
      <c r="L36" s="104"/>
      <c r="M36" s="105"/>
    </row>
    <row r="37" spans="1:13" ht="16.5" customHeight="1" x14ac:dyDescent="0.25">
      <c r="A37" s="26" t="s">
        <v>37</v>
      </c>
      <c r="B37" s="21" t="s">
        <v>66</v>
      </c>
      <c r="C37" s="22" t="s">
        <v>8</v>
      </c>
      <c r="D37" s="22" t="s">
        <v>9</v>
      </c>
      <c r="E37" s="22">
        <v>120</v>
      </c>
      <c r="F37" s="92"/>
      <c r="G37" s="93"/>
      <c r="H37" s="31">
        <f t="shared" si="2"/>
        <v>0</v>
      </c>
      <c r="I37" s="34">
        <f t="shared" si="0"/>
        <v>0</v>
      </c>
      <c r="J37" s="34">
        <f t="shared" si="1"/>
        <v>0</v>
      </c>
      <c r="K37" s="103"/>
      <c r="L37" s="104"/>
      <c r="M37" s="105"/>
    </row>
    <row r="38" spans="1:13" ht="16.5" customHeight="1" x14ac:dyDescent="0.25">
      <c r="A38" s="26" t="s">
        <v>38</v>
      </c>
      <c r="B38" s="21" t="s">
        <v>95</v>
      </c>
      <c r="C38" s="22" t="s">
        <v>8</v>
      </c>
      <c r="D38" s="22" t="s">
        <v>9</v>
      </c>
      <c r="E38" s="22">
        <v>30</v>
      </c>
      <c r="F38" s="92"/>
      <c r="G38" s="93"/>
      <c r="H38" s="31">
        <f t="shared" si="2"/>
        <v>0</v>
      </c>
      <c r="I38" s="34">
        <f t="shared" si="0"/>
        <v>0</v>
      </c>
      <c r="J38" s="34">
        <f t="shared" si="1"/>
        <v>0</v>
      </c>
      <c r="K38" s="103"/>
      <c r="L38" s="104"/>
      <c r="M38" s="105"/>
    </row>
    <row r="39" spans="1:13" ht="16.5" customHeight="1" x14ac:dyDescent="0.25">
      <c r="A39" s="26" t="s">
        <v>39</v>
      </c>
      <c r="B39" s="21" t="s">
        <v>67</v>
      </c>
      <c r="C39" s="22" t="s">
        <v>8</v>
      </c>
      <c r="D39" s="22" t="s">
        <v>9</v>
      </c>
      <c r="E39" s="22">
        <v>130</v>
      </c>
      <c r="F39" s="92"/>
      <c r="G39" s="93"/>
      <c r="H39" s="31">
        <f t="shared" si="2"/>
        <v>0</v>
      </c>
      <c r="I39" s="34">
        <f t="shared" si="0"/>
        <v>0</v>
      </c>
      <c r="J39" s="34">
        <f t="shared" si="1"/>
        <v>0</v>
      </c>
      <c r="K39" s="103"/>
      <c r="L39" s="104"/>
      <c r="M39" s="105"/>
    </row>
    <row r="40" spans="1:13" ht="16.5" customHeight="1" x14ac:dyDescent="0.25">
      <c r="A40" s="26" t="s">
        <v>40</v>
      </c>
      <c r="B40" s="21" t="s">
        <v>68</v>
      </c>
      <c r="C40" s="22" t="s">
        <v>8</v>
      </c>
      <c r="D40" s="22" t="s">
        <v>9</v>
      </c>
      <c r="E40" s="22">
        <v>5</v>
      </c>
      <c r="F40" s="92"/>
      <c r="G40" s="93"/>
      <c r="H40" s="31">
        <f t="shared" si="2"/>
        <v>0</v>
      </c>
      <c r="I40" s="34">
        <f t="shared" si="0"/>
        <v>0</v>
      </c>
      <c r="J40" s="34">
        <f t="shared" si="1"/>
        <v>0</v>
      </c>
      <c r="K40" s="103"/>
      <c r="L40" s="104"/>
      <c r="M40" s="105"/>
    </row>
    <row r="41" spans="1:13" ht="15.75" thickBot="1" x14ac:dyDescent="0.3">
      <c r="A41" s="27" t="s">
        <v>41</v>
      </c>
      <c r="B41" s="28" t="s">
        <v>101</v>
      </c>
      <c r="C41" s="18" t="s">
        <v>8</v>
      </c>
      <c r="D41" s="18" t="s">
        <v>9</v>
      </c>
      <c r="E41" s="18">
        <v>20</v>
      </c>
      <c r="F41" s="96"/>
      <c r="G41" s="97"/>
      <c r="H41" s="32">
        <f>+I41*G41</f>
        <v>0</v>
      </c>
      <c r="I41" s="35">
        <f t="shared" si="0"/>
        <v>0</v>
      </c>
      <c r="J41" s="35">
        <f t="shared" si="1"/>
        <v>0</v>
      </c>
      <c r="K41" s="109"/>
      <c r="L41" s="110"/>
      <c r="M41" s="111"/>
    </row>
    <row r="42" spans="1:13" ht="15.75" thickBot="1" x14ac:dyDescent="0.3">
      <c r="A42" s="153" t="s">
        <v>112</v>
      </c>
      <c r="B42" s="154"/>
      <c r="C42" s="154"/>
      <c r="D42" s="154"/>
      <c r="E42" s="154"/>
      <c r="F42" s="154"/>
      <c r="G42" s="154"/>
      <c r="I42" s="41">
        <f>SUM(I14:I41)</f>
        <v>0</v>
      </c>
      <c r="J42" s="41">
        <f>SUM(J14:J41)</f>
        <v>0</v>
      </c>
    </row>
    <row r="43" spans="1:13" x14ac:dyDescent="0.25">
      <c r="K43" s="140" t="s">
        <v>125</v>
      </c>
      <c r="L43" s="140"/>
      <c r="M43" s="140"/>
    </row>
    <row r="44" spans="1:13" x14ac:dyDescent="0.25">
      <c r="B44" s="82"/>
      <c r="E44" s="13"/>
      <c r="F44" s="13"/>
      <c r="G44" s="13"/>
      <c r="H44" s="13"/>
      <c r="I44" s="81"/>
      <c r="J44" s="74"/>
      <c r="K44" s="150" t="s">
        <v>124</v>
      </c>
      <c r="L44" s="150"/>
    </row>
    <row r="45" spans="1:13" x14ac:dyDescent="0.25">
      <c r="B45" t="s">
        <v>99</v>
      </c>
      <c r="E45" s="12"/>
      <c r="F45" s="14"/>
      <c r="G45" s="14"/>
      <c r="H45" s="14"/>
      <c r="I45" t="s">
        <v>126</v>
      </c>
      <c r="K45" s="151"/>
      <c r="L45" s="151"/>
      <c r="M45" s="151"/>
    </row>
    <row r="46" spans="1:13" x14ac:dyDescent="0.25">
      <c r="K46" s="152"/>
      <c r="L46" s="152"/>
      <c r="M46" s="152"/>
    </row>
  </sheetData>
  <sheetProtection formatColumns="0" formatRows="0"/>
  <sortState xmlns:xlrd2="http://schemas.microsoft.com/office/spreadsheetml/2017/richdata2" ref="B14:E41">
    <sortCondition ref="B14"/>
  </sortState>
  <mergeCells count="19">
    <mergeCell ref="A5:B5"/>
    <mergeCell ref="G11:G12"/>
    <mergeCell ref="I11:I12"/>
    <mergeCell ref="J11:J12"/>
    <mergeCell ref="K11:K12"/>
    <mergeCell ref="A7:F8"/>
    <mergeCell ref="B11:B12"/>
    <mergeCell ref="D11:D12"/>
    <mergeCell ref="F11:F12"/>
    <mergeCell ref="A9:F9"/>
    <mergeCell ref="A11:A12"/>
    <mergeCell ref="E11:E12"/>
    <mergeCell ref="K44:L44"/>
    <mergeCell ref="K45:M46"/>
    <mergeCell ref="K43:M43"/>
    <mergeCell ref="M11:M12"/>
    <mergeCell ref="A10:M10"/>
    <mergeCell ref="A42:G42"/>
    <mergeCell ref="L11:L12"/>
  </mergeCells>
  <phoneticPr fontId="13" type="noConversion"/>
  <dataValidations count="1">
    <dataValidation type="list" allowBlank="1" showInputMessage="1" showErrorMessage="1" sqref="G14:G41" xr:uid="{EFC723DB-4B3C-4B5D-90EE-0A1361C45761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9" scale="78" orientation="landscape" r:id="rId1"/>
  <headerFooter>
    <oddHeader>&amp;C&amp;F</oddHead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REKAP.PREDRAČUNA</vt:lpstr>
      <vt:lpstr>1 sveže svinj.in gov. meso</vt:lpstr>
      <vt:lpstr>4 mesni in suhomesnati izd.</vt:lpstr>
      <vt:lpstr>REKAP.PREDRAČUNA!Področje_tiskanja</vt:lpstr>
      <vt:lpstr>'1 sveže svinj.in gov. meso'!Tiskanje_naslovov</vt:lpstr>
      <vt:lpstr>'4 mesni in suhomesnati izd.'!Tiskanje_naslovov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2026-01-13T10:39:47Z</dcterms:modified>
</cp:coreProperties>
</file>